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ELA\Einkauf\040_Vergabeordner\5_Ausschreibungen_ab_2016\20-Ausschreibungen SEK 2026\25 - Röntgenaufnahmegeräte_KNK\3 - Vergabeunterlagen\3.3 Einzeldokumente_Final_PDF\"/>
    </mc:Choice>
  </mc:AlternateContent>
  <xr:revisionPtr revIDLastSave="0" documentId="13_ncr:1_{B208BB8D-F1D9-4CD9-A7F4-DB3B0A358AE6}" xr6:coauthVersionLast="47" xr6:coauthVersionMax="47" xr10:uidLastSave="{00000000-0000-0000-0000-000000000000}"/>
  <bookViews>
    <workbookView xWindow="28680" yWindow="-120" windowWidth="29040" windowHeight="15720" activeTab="3" xr2:uid="{00000000-000D-0000-FFFF-FFFF00000000}"/>
  </bookViews>
  <sheets>
    <sheet name="LV-Röntgenaufnahmeplatz" sheetId="1" r:id="rId1"/>
    <sheet name="LV-mobiles Röntgengerät" sheetId="2" r:id="rId2"/>
    <sheet name="Preisblatt-Hauptangebot" sheetId="3" r:id="rId3"/>
    <sheet name="Preisblatt-geforderte Optionen" sheetId="4" r:id="rId4"/>
    <sheet name="Preisblatt-Bauleistungen"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52" i="2" l="1"/>
  <c r="K261" i="1"/>
  <c r="K233" i="1"/>
  <c r="K232" i="1"/>
  <c r="K175" i="1" l="1"/>
  <c r="K172" i="1"/>
  <c r="K169" i="1"/>
  <c r="K168" i="1"/>
  <c r="K165" i="1"/>
  <c r="K164" i="1"/>
  <c r="K167" i="1"/>
  <c r="K166" i="1"/>
  <c r="K223" i="2" l="1"/>
  <c r="K224" i="2" s="1"/>
  <c r="K219" i="2"/>
  <c r="K207" i="2"/>
  <c r="K206" i="2"/>
  <c r="K205" i="2"/>
  <c r="K204" i="2"/>
  <c r="K208" i="2" s="1"/>
  <c r="K197" i="2"/>
  <c r="K196" i="2"/>
  <c r="K195" i="2"/>
  <c r="K194" i="2"/>
  <c r="K179" i="2"/>
  <c r="K178" i="2"/>
  <c r="K180" i="2" s="1"/>
  <c r="K174" i="2"/>
  <c r="K173" i="2"/>
  <c r="K170" i="2"/>
  <c r="K169" i="2"/>
  <c r="K168" i="2"/>
  <c r="K167" i="2"/>
  <c r="K166" i="2"/>
  <c r="K165" i="2"/>
  <c r="K164" i="2"/>
  <c r="K150" i="2"/>
  <c r="K149" i="2"/>
  <c r="K148" i="2"/>
  <c r="K147" i="2"/>
  <c r="K146" i="2"/>
  <c r="K145" i="2"/>
  <c r="K144" i="2"/>
  <c r="K143" i="2"/>
  <c r="K142" i="2"/>
  <c r="K141" i="2"/>
  <c r="K140" i="2"/>
  <c r="K125" i="2"/>
  <c r="K126" i="2" s="1"/>
  <c r="K109" i="2"/>
  <c r="K108" i="2"/>
  <c r="K100" i="2"/>
  <c r="K99" i="2"/>
  <c r="K93" i="2"/>
  <c r="K92" i="2"/>
  <c r="K67" i="2"/>
  <c r="K66" i="2"/>
  <c r="K65" i="2"/>
  <c r="K51" i="2"/>
  <c r="K358" i="1"/>
  <c r="K353" i="1"/>
  <c r="K352" i="1"/>
  <c r="K349" i="1"/>
  <c r="K348" i="1"/>
  <c r="K347" i="1"/>
  <c r="K346" i="1"/>
  <c r="K345" i="1"/>
  <c r="K344" i="1"/>
  <c r="K343" i="1"/>
  <c r="K314" i="1"/>
  <c r="K302" i="1"/>
  <c r="K301" i="1"/>
  <c r="K300" i="1"/>
  <c r="K299" i="1"/>
  <c r="K283" i="1"/>
  <c r="K282" i="1"/>
  <c r="K281" i="1"/>
  <c r="K280" i="1"/>
  <c r="K279" i="1"/>
  <c r="K278" i="1"/>
  <c r="K277" i="1"/>
  <c r="K276" i="1"/>
  <c r="K275" i="1"/>
  <c r="K274" i="1"/>
  <c r="K273" i="1"/>
  <c r="K272" i="1"/>
  <c r="K271" i="1"/>
  <c r="K270" i="1"/>
  <c r="K269" i="1"/>
  <c r="K268" i="1"/>
  <c r="K267" i="1"/>
  <c r="K266" i="1"/>
  <c r="K264" i="1"/>
  <c r="K260" i="1"/>
  <c r="K248" i="1"/>
  <c r="K247" i="1"/>
  <c r="K249" i="1" s="1"/>
  <c r="K244" i="1"/>
  <c r="K243" i="1"/>
  <c r="K245" i="1" s="1"/>
  <c r="K240" i="1"/>
  <c r="K239" i="1"/>
  <c r="K241" i="1" s="1"/>
  <c r="K236" i="1"/>
  <c r="K237" i="1" s="1"/>
  <c r="K234" i="1"/>
  <c r="K225" i="1"/>
  <c r="K224" i="1"/>
  <c r="K223" i="1"/>
  <c r="K222" i="1"/>
  <c r="K221" i="1"/>
  <c r="K220" i="1"/>
  <c r="K219" i="1"/>
  <c r="K218" i="1"/>
  <c r="K226" i="1" s="1"/>
  <c r="K206" i="1"/>
  <c r="K205" i="1"/>
  <c r="K202" i="1"/>
  <c r="K201" i="1"/>
  <c r="K200" i="1"/>
  <c r="K199" i="1"/>
  <c r="K198" i="1"/>
  <c r="K197" i="1"/>
  <c r="K196" i="1"/>
  <c r="K174" i="1"/>
  <c r="K173" i="1"/>
  <c r="K171" i="1"/>
  <c r="K170" i="1"/>
  <c r="K152" i="1"/>
  <c r="K151" i="1"/>
  <c r="K150" i="1"/>
  <c r="K149" i="1"/>
  <c r="K148" i="1"/>
  <c r="K153" i="1" s="1"/>
  <c r="K131" i="1"/>
  <c r="K132" i="1" s="1"/>
  <c r="K122" i="1"/>
  <c r="K121" i="1"/>
  <c r="K120" i="1"/>
  <c r="K119" i="1"/>
  <c r="K123" i="1" s="1"/>
  <c r="K116" i="1"/>
  <c r="K115" i="1"/>
  <c r="K114" i="1"/>
  <c r="K113" i="1"/>
  <c r="K112" i="1"/>
  <c r="K111" i="1"/>
  <c r="K102" i="1"/>
  <c r="K101" i="1"/>
  <c r="K100" i="1"/>
  <c r="K99" i="1"/>
  <c r="K98" i="1"/>
  <c r="K97" i="1"/>
  <c r="K96" i="1"/>
  <c r="K95" i="1"/>
  <c r="K110" i="2" l="1"/>
  <c r="K53" i="2"/>
  <c r="K68" i="2"/>
  <c r="K175" i="2"/>
  <c r="K151" i="2"/>
  <c r="K198" i="2"/>
  <c r="K94" i="2"/>
  <c r="K103" i="1"/>
  <c r="K303" i="1"/>
  <c r="K117" i="1"/>
  <c r="K284" i="1"/>
  <c r="K207" i="1"/>
  <c r="K232" i="2" l="1"/>
</calcChain>
</file>

<file path=xl/sharedStrings.xml><?xml version="1.0" encoding="utf-8"?>
<sst xmlns="http://schemas.openxmlformats.org/spreadsheetml/2006/main" count="1942" uniqueCount="634">
  <si>
    <t xml:space="preserve">Leistungsverzeichnis Digitaler Röntgenaufnahmeplatz, Vivantes GmbH </t>
  </si>
  <si>
    <t>1.</t>
  </si>
  <si>
    <t>1.      Inhaltsverzeichnis</t>
  </si>
  <si>
    <t xml:space="preserve">1.      Inhaltsverzeichnis </t>
  </si>
  <si>
    <t>2.      Digitaler Röntgenaufnahmeplatz</t>
  </si>
  <si>
    <t xml:space="preserve">2.01.        Vorbemerkungen, Anforderungen </t>
  </si>
  <si>
    <t>2.02.        Systemkomponenten</t>
  </si>
  <si>
    <t xml:space="preserve">2.03.        Allgemeine Systembeschreibung </t>
  </si>
  <si>
    <t xml:space="preserve">2.04.        3D-Deckenstativ </t>
  </si>
  <si>
    <t>2.05.        Röntgenröhre</t>
  </si>
  <si>
    <t>2.06.        Live Kamera</t>
  </si>
  <si>
    <t>2.07.        Generator</t>
  </si>
  <si>
    <t>2.08.        Schwerlastdecke</t>
  </si>
  <si>
    <t>2.09.        Rasterwandgerät</t>
  </si>
  <si>
    <t>2.10.        Flachdetektor im Rasterwandgerät</t>
  </si>
  <si>
    <t xml:space="preserve">2.11.        Digitaler Rasteraufnahmetisch </t>
  </si>
  <si>
    <t xml:space="preserve">2.12.        Flachdetektor für Rasteraufnahmetisch </t>
  </si>
  <si>
    <t>2.13.        Mobile Flachdetektor 35 x 43 cm</t>
  </si>
  <si>
    <t>2.14.        Anbindung mobiler Detektoren des selben Hersteller</t>
  </si>
  <si>
    <t>2.15.        Rasterfreie Aufnahmetechnik (mobiler Detektoren)</t>
  </si>
  <si>
    <t xml:space="preserve">2.16.        Großaufnahmen </t>
  </si>
  <si>
    <t>2.17.        3D Kamera und Funktionen</t>
  </si>
  <si>
    <t>2.17a.      Virtuelle Einblendung</t>
  </si>
  <si>
    <t xml:space="preserve">2.17b.      Automatische Organbasierte Einblendung </t>
  </si>
  <si>
    <t>2.17c.      Virtuelle Ganzbeinbildgebung</t>
  </si>
  <si>
    <t>2.18.        Zubehör</t>
  </si>
  <si>
    <t>3.             Bedienung, Auswertung und DICOM-Schnittstellen</t>
  </si>
  <si>
    <t>3.01.        Bedien- und Auswertekonsole</t>
  </si>
  <si>
    <t>3.02.        DICOM Funktionen</t>
  </si>
  <si>
    <t>4.             Schulung und Service</t>
  </si>
  <si>
    <t>4.01.        Schulung</t>
  </si>
  <si>
    <t>4.02.        Hotline / Support</t>
  </si>
  <si>
    <t>4.03.        Allgemeine Services</t>
  </si>
  <si>
    <t>4.04.        Instandhaltung</t>
  </si>
  <si>
    <t>4.05.        Sonstiges</t>
  </si>
  <si>
    <t xml:space="preserve">4.06.        Investitionssicherheit, Garantie, Gewährleistung </t>
  </si>
  <si>
    <t xml:space="preserve">5.             geforderte Option </t>
  </si>
  <si>
    <t>5.02.        Mobile Flachdetektor 24 x 30 cm</t>
  </si>
  <si>
    <t>5.03.        Stativ für Ganzbein- / -wirbelsäulenaufnahmen</t>
  </si>
  <si>
    <t>5.04.        Haltegurte zur besseren Fixierung des Patienten bei der Durchführung orthopädischer Untersuchungen</t>
  </si>
  <si>
    <t>5.05.        externe Ladestation für den Akku des mobilen Detektor</t>
  </si>
  <si>
    <t>2.</t>
  </si>
  <si>
    <t>Digitaler Röntgenaufnahmeplatz</t>
  </si>
  <si>
    <t>2.01.</t>
  </si>
  <si>
    <t xml:space="preserve">Vorbemerkungen, Anforderungen </t>
  </si>
  <si>
    <t xml:space="preserve">Gegenstand der vorliegenden Ausschreibung ist die Beschaffung von zwei Multifunktional einsetzbaren, modular erweiterbaren, digitalen Röntgenaufnahmearbeitsplatz mit Flachdetektortechnologie für das Vivantes Klinikum Neukölln
</t>
  </si>
  <si>
    <t>Die Leistung umfasst die Demontage und Entsorgung der Altgeräte sowie die Lieferung, Montage und Inbetriebnahme der Neusysteme</t>
  </si>
  <si>
    <t>Die Maßnahme umfasst sämtliche hierfür erforderlichen baulichen, technischen und kosmetischen Anpassungen entsprechend der zur Verfügung gestellten funktionalen Leistungsbeschreibung für die Kostengruppen 300, 400 und 600, sodass nach Abschluss der Arbeiten eine voll funktionsfähige, betriebsbereite und den aktuellen Anforderungen entsprechende Nutzung gewährleistet ist.</t>
  </si>
  <si>
    <r>
      <t xml:space="preserve">Die Angebotspreise müssen alle Lieferungen und Leistungen, die für einen vorschriftsgemäßen Betrieb erforderlich sind beinhalten. Hierzu gehören alle Arbeiten wie Lieferung bis zur Verwendungsstelle, Einbringung des Geräts mit Schutz des Oberbodens, fachgerechte und barrierefreie Montage </t>
    </r>
    <r>
      <rPr>
        <sz val="12"/>
        <rFont val="Arial"/>
        <family val="2"/>
      </rPr>
      <t>bis zum Anschluss an die bauseits herangeführten Ver- und Entsorgungsleitungen</t>
    </r>
    <r>
      <rPr>
        <sz val="12"/>
        <color theme="1"/>
        <rFont val="Arial"/>
        <family val="2"/>
      </rPr>
      <t>, sowie die Herstellung der Elektroanschlüsse</t>
    </r>
    <r>
      <rPr>
        <sz val="12"/>
        <rFont val="Arial"/>
        <family val="2"/>
      </rPr>
      <t xml:space="preserve">. </t>
    </r>
  </si>
  <si>
    <t>Die Elektrounterverteilung ist mitanzubieten</t>
  </si>
  <si>
    <t>Alle Bieter sind aufgefordert die Räumlichkeiten vor Ort zu besichtigen. Nachträge aufgrund von Unkenntnis der räumlichen Gegebenheiten sind nicht zulässig.</t>
  </si>
  <si>
    <t>Das System inkl. aller angebotenen Hardware- und Softwarekomponenten erfüllen zum Zeitpunkt der Installation alle erforderlichen Zulassungen (inkl. Zulassungen nach CE, MDR und MPDG), ist fabrikneu (keine aufgearbeiteten gebrauchten Systeme). CE-, MDR- und MPDG-Konformitätserklärungen liegen bei.</t>
  </si>
  <si>
    <t xml:space="preserve">Ein Dokument mit den gerätespezifischen Planungsangaben zur Installation sind als PDF abzugeben. </t>
  </si>
  <si>
    <r>
      <t xml:space="preserve">Ein Aufstellplan ist dem Angebot beizufügen inkl. </t>
    </r>
    <r>
      <rPr>
        <sz val="12"/>
        <rFont val="Arial"/>
        <family val="2"/>
      </rPr>
      <t>Strahlenschutz</t>
    </r>
    <r>
      <rPr>
        <sz val="12"/>
        <color rgb="FFFF0000"/>
        <rFont val="Arial"/>
        <family val="2"/>
      </rPr>
      <t xml:space="preserve"> </t>
    </r>
    <r>
      <rPr>
        <sz val="12"/>
        <color theme="1"/>
        <rFont val="Arial"/>
        <family val="2"/>
      </rPr>
      <t>unter Berücksichtigung des vorhandenen Raumangebotes</t>
    </r>
  </si>
  <si>
    <r>
      <t>Das Gesamtsystem ist mit einer Gewährleistung von</t>
    </r>
    <r>
      <rPr>
        <sz val="12"/>
        <color rgb="FFFF0000"/>
        <rFont val="Arial"/>
        <family val="2"/>
      </rPr>
      <t xml:space="preserve"> </t>
    </r>
    <r>
      <rPr>
        <sz val="12"/>
        <rFont val="Arial"/>
        <family val="2"/>
      </rPr>
      <t xml:space="preserve">36 </t>
    </r>
    <r>
      <rPr>
        <sz val="12"/>
        <color theme="1"/>
        <rFont val="Arial"/>
        <family val="2"/>
      </rPr>
      <t>Monaten anzubieten. (abweichend von von den Allgemeinen Einkaufsbedingungen (AEB))</t>
    </r>
  </si>
  <si>
    <t xml:space="preserve">Anbindung an das vorhandene RIS/PACS </t>
  </si>
  <si>
    <t>DICOM Conformance Statements und IHE-Integration Statements des angebotenen Systemes/Produktes sind als PDF abzugeben</t>
  </si>
  <si>
    <t xml:space="preserve">Einsatzgebiete: </t>
  </si>
  <si>
    <t>a. Thoraxaufnahmen</t>
  </si>
  <si>
    <t>b. Skelettaufnahmen</t>
  </si>
  <si>
    <t xml:space="preserve">c. Aufnahmen am liegenden und stehenden Patienten </t>
  </si>
  <si>
    <t xml:space="preserve">d. Abdomenuntersuchungen </t>
  </si>
  <si>
    <t>e. Ganzbein-und Ganzwirbelsäulenaufnahmen</t>
  </si>
  <si>
    <t>Name des Herstellers</t>
  </si>
  <si>
    <t>Bezeichnung des angebotenen Gerätes</t>
  </si>
  <si>
    <t>2.02.</t>
  </si>
  <si>
    <t>Systemkomponenten</t>
  </si>
  <si>
    <t>universellen 3D-Deckenstativ mit Strahlereinheit (80 kW Röntgengenerator) und motorischer Nachlaufsteuerung</t>
  </si>
  <si>
    <t>Pflicht</t>
  </si>
  <si>
    <t>ja/nein</t>
  </si>
  <si>
    <t>nein = Ausschlusskriterium</t>
  </si>
  <si>
    <t>Rasterwandstativ mit motorisch höhenverstellbarer Buckyeinheit und einem Flachdetektor 43 x 43 cm</t>
  </si>
  <si>
    <t>höhenverstellbarem Rasteraufnahmetisch mit schwimmender Tischplatte zur Aufnahme eines Flachdetektor 43 x 43 cm</t>
  </si>
  <si>
    <t xml:space="preserve">Workstation zur Systembedienung, Steuerung des Untersuchungsablaufes, Prüfung der aufgenommenen Bilder, Datenverwaltung, Bildbetrachtung und erweiterte Bildverarbeitungsmöglichkeiten </t>
  </si>
  <si>
    <t xml:space="preserve">Mobile Flachdetektor 35 x 43 cm </t>
  </si>
  <si>
    <t>Zubehör</t>
  </si>
  <si>
    <t>2.03.</t>
  </si>
  <si>
    <t xml:space="preserve">Allgemeine Systembeschreibung  </t>
  </si>
  <si>
    <t>Automatisierter motorischer Nachlauf des Detektors und des Strahler zur einfachen Zentrierung für Ganzbein- und Ganzwirbelsäulenaufnahmen</t>
  </si>
  <si>
    <t>Einsatz mobiler Detektoren im Tausch mit vorhandenen Systemen des selben Herstellers (Sharing-Verfahren)</t>
  </si>
  <si>
    <t>Rasterfreie Aufnahmetechnik für alle Anatomien und Patiententypen bei freien Aufnahmen und der Verwendung mobiler Detektoren</t>
  </si>
  <si>
    <t>Erstellung von Ganzbein-und Ganzwirbelsäulenaufnahmen im Stehen und im Liegen</t>
  </si>
  <si>
    <t>System geeignet für sämtliche Standard- und Spezialeinstellungen für Aufnahmen am Aufnahmetisch, dem Rasterwandstativ oder einem Bett.</t>
  </si>
  <si>
    <t>Steuergriff mit Bedienelementen zur intuitiven Systemeinstellung. Elektromagnetische Bremsen für alle Bewegungsrichtungen. Längs- und Querbewegungszentrierungen mit Rastungen und Rückmeldung zur elektronischen, digitalen Positionsanzeige</t>
  </si>
  <si>
    <t>Automatisierte Aufnahmepositionierung und Aufnahmefolge für Ganzwirbelsäulen- und Ganzbeinaufnahmen am Rasterstativ im Stehen und am Aufnahmetisch im Liegen</t>
  </si>
  <si>
    <t xml:space="preserve">Automatisierte digitale Bildverarbeitung mit optimalem Ausgleich großer Kontraste sowie Hervorhebung feinster Bilddetails. </t>
  </si>
  <si>
    <t xml:space="preserve">Software zur Kalibrierung des Detektors, automatische Blendenerkennung, Bildbetrachtung, Überprüfung der Einblendung sowie zur Qualitätskontrolle. </t>
  </si>
  <si>
    <t>2.04.</t>
  </si>
  <si>
    <t xml:space="preserve">3D-Deckenstativ </t>
  </si>
  <si>
    <t xml:space="preserve">Vertikale Nachlaufsteuerung zur Synchronisation der jeweiligen Position des Detektors im Rasterwandgerät und Aufnahmetisch. (motorische Nachlaufsteuerung)
</t>
  </si>
  <si>
    <t>Automatisierte Aufnahmepositionierung und Aufnahmefolge für Ganzwirbelsäulen- und Ganzbeinaufnahmen am Rasterwandstatv im Stehen und am Aufnahmetisch im Liegen</t>
  </si>
  <si>
    <t>3D-Deckenstativ mit motorunterstützter Bewegung des Strahlers in mindestens vier Bewegungsrichtungen</t>
  </si>
  <si>
    <t xml:space="preserve">Strahlerdrehung um Trägerachse </t>
  </si>
  <si>
    <t xml:space="preserve">Strahlerdrehung um die Hubachse </t>
  </si>
  <si>
    <t xml:space="preserve">Touchscreen am Tube Head </t>
  </si>
  <si>
    <t>Zentrale "Einknopf-Entriegelung“ mittels Sensor aller elektromagnetischen Stativblockierungen</t>
  </si>
  <si>
    <t xml:space="preserve">programmierbare Längs- und Querzentrierung der Stativlaufbahn mit Rastungen </t>
  </si>
  <si>
    <t>Fokus Detektor Abstand &gt; 130 cm</t>
  </si>
  <si>
    <t>Farbkodierung der Stativelemente zur intuitiven Steuerung der Längs-, Quer- und Hubbewegung. farblich abgestimmt auf die Auslösetasten</t>
  </si>
  <si>
    <t>Stativhub (bei Deckenhöhe 300cm)</t>
  </si>
  <si>
    <t>W</t>
  </si>
  <si>
    <t>cm</t>
  </si>
  <si>
    <t xml:space="preserve">&lt; 160cm = 0 Pkt. </t>
  </si>
  <si>
    <t>≥ 160 cm = 2 Pkt.</t>
  </si>
  <si>
    <t>Alle Bewegungsachsen sind simultan verfahrbar (gleichzeitige Ansteuerung möglich)</t>
  </si>
  <si>
    <t>nein = 0 Pkt.</t>
  </si>
  <si>
    <t>ja = 5 Pkt.</t>
  </si>
  <si>
    <t>Positions-Rückmeldung und -Anzeige</t>
  </si>
  <si>
    <t>ja = 2 Pkt.</t>
  </si>
  <si>
    <t xml:space="preserve">Größe Touch Display </t>
  </si>
  <si>
    <t>Anzahl</t>
  </si>
  <si>
    <t>&lt; 12" = 0 Pkt.</t>
  </si>
  <si>
    <r>
      <rPr>
        <sz val="12"/>
        <rFont val="Aptos Narrow"/>
        <family val="2"/>
      </rPr>
      <t>≥</t>
    </r>
    <r>
      <rPr>
        <sz val="12"/>
        <rFont val="Arial"/>
        <family val="2"/>
      </rPr>
      <t xml:space="preserve"> 12" = 5 Pkt.</t>
    </r>
  </si>
  <si>
    <t>Sensor im Handgriff zur Lösung aller Bremsen zum freien einhändigen Verfahren des Deckenstativs (Vereinfachte Desinfektion)</t>
  </si>
  <si>
    <t>Patientendaten am Touchscreen des Tubehead zur fehlerfreien Bestätigung der Identität des Patienten (Patient ID, Geburtsdatum und Name des Patienten)</t>
  </si>
  <si>
    <t xml:space="preserve">Energiekette als Kabelführung  in Deckeneinheit </t>
  </si>
  <si>
    <t>2.05.</t>
  </si>
  <si>
    <t>Röntgenröhre</t>
  </si>
  <si>
    <r>
      <t>Hochleistungs-Röntgenstrahler zum Einbau und Betrieb am vorstehenden Arbeitsplatz, Nennspannung bis 150</t>
    </r>
    <r>
      <rPr>
        <sz val="12"/>
        <color rgb="FFFF0000"/>
        <rFont val="Arial"/>
        <family val="2"/>
      </rPr>
      <t xml:space="preserve"> </t>
    </r>
    <r>
      <rPr>
        <sz val="12"/>
        <rFont val="Arial"/>
        <family val="2"/>
      </rPr>
      <t xml:space="preserve">kV, </t>
    </r>
    <r>
      <rPr>
        <sz val="12"/>
        <color theme="1"/>
        <rFont val="Arial"/>
        <family val="2"/>
      </rPr>
      <t xml:space="preserve">Röhrenschutzgehäuse und Drehanodenröhre mit integrierter thermischer Überwachungseinrichtung zum Schutz vor Überlastung
</t>
    </r>
  </si>
  <si>
    <t xml:space="preserve">Tiefenblende zur automatischen datenbankbasierten Formateinblendung bei veränderlichem Fokus-Detektor-Abstand (FDA). 
</t>
  </si>
  <si>
    <t>Digitale Anzeige des FDA und der Größe des Aufnahmefeldes.</t>
  </si>
  <si>
    <t xml:space="preserve">Integrierte Ausgleichsfilter sowie Drehflansch für die Tiefenblende.
</t>
  </si>
  <si>
    <t xml:space="preserve">Laserstrahl zur Positionierungshilfe </t>
  </si>
  <si>
    <t>Nennspannung</t>
  </si>
  <si>
    <t>I</t>
  </si>
  <si>
    <t>kV</t>
  </si>
  <si>
    <t>Kurzzeitlast           1</t>
  </si>
  <si>
    <t>kW</t>
  </si>
  <si>
    <t>&lt; 30 kW = 0 Pkt.</t>
  </si>
  <si>
    <r>
      <rPr>
        <sz val="12"/>
        <rFont val="Calibri"/>
        <family val="2"/>
      </rPr>
      <t>≥</t>
    </r>
    <r>
      <rPr>
        <sz val="12"/>
        <rFont val="Arial"/>
        <family val="2"/>
      </rPr>
      <t xml:space="preserve"> 30 kW = 2 Pkt.</t>
    </r>
  </si>
  <si>
    <t>Kurzzeitlast           2</t>
  </si>
  <si>
    <t xml:space="preserve">kW </t>
  </si>
  <si>
    <t>&lt; 85 kW = 0 Pkt.</t>
  </si>
  <si>
    <r>
      <rPr>
        <sz val="12"/>
        <rFont val="Calibri"/>
        <family val="2"/>
      </rPr>
      <t>≥</t>
    </r>
    <r>
      <rPr>
        <sz val="12"/>
        <rFont val="Arial"/>
        <family val="2"/>
      </rPr>
      <t xml:space="preserve"> 85 kW = 2 Pkt.</t>
    </r>
  </si>
  <si>
    <t>Einrichtung zur leistungsspezifisch variablen, d.h.mit Zwischengrößen einstellbaren Fokusgröße</t>
  </si>
  <si>
    <t>Tiefenblende vollautomatisch/manuell</t>
  </si>
  <si>
    <t>automatisch/ manuell</t>
  </si>
  <si>
    <t>manuell = 0 Pkt.</t>
  </si>
  <si>
    <t>automatisch = 5 Pkt.</t>
  </si>
  <si>
    <t>Filterwechsel manuell/automatisch</t>
  </si>
  <si>
    <t>zusätzlicher Laser zur Einstellung des FDA bei schräger Strahlung bzw. verdeckter Detektorzentrierung.</t>
  </si>
  <si>
    <t>2.06.</t>
  </si>
  <si>
    <t>Live Kamera</t>
  </si>
  <si>
    <t xml:space="preserve">Übertragung eines Live Bildes der aufgeblendeten Anatomie auf den Tube Head Bildschirm zur besseren Sichtbarkeit der Aufblendungslinien </t>
  </si>
  <si>
    <t xml:space="preserve">Übertragung eines Live Bildes der aufgeblendeten Anatomie auf den Workstation Bildschirm zur Überprüfung der richtigen Aufblendung vor Auslösen des Schusses </t>
  </si>
  <si>
    <t>Automatischer Zoom des Bildes bei Anpassung des FDA zur optimalen Sichtbarkeit der Anatomie</t>
  </si>
  <si>
    <t>Einblendung von jedem Punkt des Untersuchungsraumes mittels Tablet / Fernbedienung</t>
  </si>
  <si>
    <t>2.07.</t>
  </si>
  <si>
    <t>Generator</t>
  </si>
  <si>
    <t>Gleichspannungsäquivalenter Konvertergenerator mit digitaler Steuerung, Nennleistung 80 KW (IEC/DIN).</t>
  </si>
  <si>
    <t xml:space="preserve">Programmierte Aufnahmetechnik (Organ, Aufnahmespannung, optimale Empfängerdosis,
Brennfleck, Arbeitsplatz, etc).
</t>
  </si>
  <si>
    <t>Anzeige des Flächendosisproduktes</t>
  </si>
  <si>
    <t xml:space="preserve">kürzeste Schaltzeiten max. 1 ms </t>
  </si>
  <si>
    <r>
      <t>automatisierte Übertragung der Dosisdaten, einschließlich des Flächendosisproduktes und 
des Dosisindikators entsprechend</t>
    </r>
    <r>
      <rPr>
        <sz val="12"/>
        <color rgb="FFFF0000"/>
        <rFont val="Arial"/>
        <family val="2"/>
      </rPr>
      <t xml:space="preserve"> </t>
    </r>
    <r>
      <rPr>
        <sz val="12"/>
        <rFont val="Arial"/>
        <family val="2"/>
      </rPr>
      <t>DIN EN 62494-1 an das RIS</t>
    </r>
    <r>
      <rPr>
        <sz val="12"/>
        <color rgb="FFFF0000"/>
        <rFont val="Arial"/>
        <family val="2"/>
      </rPr>
      <t xml:space="preserve">
</t>
    </r>
  </si>
  <si>
    <t xml:space="preserve">Dosisdaten (EI oder DFP) werden auf dem Bild sichtbar gespeichert 
</t>
  </si>
  <si>
    <t xml:space="preserve">Bestimmung des Flächendosisproduktes </t>
  </si>
  <si>
    <t>Messung/ Kalkulation</t>
  </si>
  <si>
    <t xml:space="preserve"> Kalkulation = 0 Pkt.</t>
  </si>
  <si>
    <t>Messung = 2 Pkt.</t>
  </si>
  <si>
    <t>2.08.</t>
  </si>
  <si>
    <t>Schwerlastdecke</t>
  </si>
  <si>
    <t>Ist die Statik der vorhandenen Schwerlastdecke für das von Ihnen angebotene Röntgensystem ausreichend?</t>
  </si>
  <si>
    <t>falls nein, die Entsorgung des Altgeräts und eine passende Lösung im Angebot berücksichtigen</t>
  </si>
  <si>
    <t xml:space="preserve">Ist eine verbindliche Raumplanung beigefügt </t>
  </si>
  <si>
    <t>2.09.</t>
  </si>
  <si>
    <t>Rasterwandgerät</t>
  </si>
  <si>
    <t>Digitales Rasterwandstativ mit motorisch höhenverstellbarer Buckyeinheit</t>
  </si>
  <si>
    <t xml:space="preserve">Automatisierter motorischer Nachlauf des Detektors und des Strahler zur einfachen Zentrierung für Ganzbein- und Ganzwirbelsäulenaufnahmen </t>
  </si>
  <si>
    <t>System komplett mit Belichtungsmesskammer(n) und Streustrahlenraster. Raster für pädiatrische Aufnahmen entfernbar</t>
  </si>
  <si>
    <r>
      <t>Bedienfelder an Stativseiten zur Steuerung der vertikalen Buckyeinheitsbewegung</t>
    </r>
    <r>
      <rPr>
        <sz val="12"/>
        <color theme="1"/>
        <rFont val="Arial"/>
        <family val="2"/>
      </rPr>
      <t xml:space="preserve">.  </t>
    </r>
  </si>
  <si>
    <t>Patienten-Streckgriff, schwenkbar sowie wahlweise links oder rechts am Buckyeinheit zu befestigen</t>
  </si>
  <si>
    <t>Rasterablage für mind. 2 Raster</t>
  </si>
  <si>
    <t xml:space="preserve">Hinweis, wenn sich das Raster im Strahlengang befindet </t>
  </si>
  <si>
    <t>Mehrfelder-Messkammer zur Belichtungssteuerung</t>
  </si>
  <si>
    <t>kippbarer Buckyeinheit inkl. Detektor</t>
  </si>
  <si>
    <t>Höhenverstellung der Buckyeinheit</t>
  </si>
  <si>
    <t>motorisch/  manuell /beides</t>
  </si>
  <si>
    <t>Einzelnennung/ manuell = 0 Pkt.</t>
  </si>
  <si>
    <t>beides = 5 Pkt.</t>
  </si>
  <si>
    <t xml:space="preserve">Raster, z.B. für pädiatrische Aufnahmen vom Bedienpersonal einfach herausnehmbar 
und auswechselbar  </t>
  </si>
  <si>
    <t xml:space="preserve">Bedienfelder an beiden Stativseiten  
</t>
  </si>
  <si>
    <t>ja  = 5 Pkt.</t>
  </si>
  <si>
    <t xml:space="preserve">höchste Zentralstrahl über Fertigfußboden (in Korrelation zum Zentralstrahl des Deckenstrahlers) </t>
  </si>
  <si>
    <t>&lt;180 = 0 Pkt.</t>
  </si>
  <si>
    <t>≥180 = 5 Pkt.</t>
  </si>
  <si>
    <t>niedrigster Zentralstrahl über Fertigfußboden (in Korrelation zum Zentralstrahl des Deckenstrahlers)</t>
  </si>
  <si>
    <t>&gt;30 = 0 Pkt.</t>
  </si>
  <si>
    <t xml:space="preserve"> ≤30 = 5 Pkt.</t>
  </si>
  <si>
    <t>2.10.</t>
  </si>
  <si>
    <t>Flachdetektor im Rasterwandgerät 43 x 43 cm</t>
  </si>
  <si>
    <t xml:space="preserve">CsJ-Flachdetektor </t>
  </si>
  <si>
    <t xml:space="preserve">DQE bei 2 μGy (RQA5) (IEC 62220)&gt; 60% bei 0,05 LP/ mm </t>
  </si>
  <si>
    <t>Ortsauflösung &gt;3 LP/mm</t>
  </si>
  <si>
    <t>Anzahl der Pixel (Vollformat)</t>
  </si>
  <si>
    <t xml:space="preserve">Ortsauflösung </t>
  </si>
  <si>
    <t>LP/mm</t>
  </si>
  <si>
    <t>Akquisitionstiefe</t>
  </si>
  <si>
    <t>Bit</t>
  </si>
  <si>
    <t>2.11.</t>
  </si>
  <si>
    <t xml:space="preserve">Digitaler Rasteraufnahmetisch </t>
  </si>
  <si>
    <t>Tisch bedienbar von Vorder- und Rückseite des Tisches</t>
  </si>
  <si>
    <t>Tischhöhe über Fußboden min.</t>
  </si>
  <si>
    <t>Tischhöhe über Fußboden max.</t>
  </si>
  <si>
    <t>max. zulässiges Gesamtgewicht in jeder Tischposition ohne Einschränkung der Untersuchbarkeit</t>
  </si>
  <si>
    <t>Kg</t>
  </si>
  <si>
    <t>zusätzlich mögliches Gewicht für Reanimation (bei einem Patientengewicht von 160kg)</t>
  </si>
  <si>
    <t xml:space="preserve">Längsverschiebung der Tischplatte </t>
  </si>
  <si>
    <t xml:space="preserve">Querverschiebung der Tischplatte </t>
  </si>
  <si>
    <t>Steuerung der Tischfunktionen über  integrierte Fußschalter beidseits</t>
  </si>
  <si>
    <t>zusätzliches Tischbedienmodul z.B. als Handschalter</t>
  </si>
  <si>
    <t xml:space="preserve">Detektor längsverschiebbar um </t>
  </si>
  <si>
    <t>Raster, z.B. für pädiatrische Aufnahmen vom Bedienpersonal einfach entfernbar oder auswechselbar</t>
  </si>
  <si>
    <t xml:space="preserve">drehbare Buckylade bei Verwendung von mobilen Detektoren </t>
  </si>
  <si>
    <t>2.12.</t>
  </si>
  <si>
    <t>Flachdetektor im Rasteraufnahmetisch 43 x 43 cm</t>
  </si>
  <si>
    <t>2.13.</t>
  </si>
  <si>
    <t xml:space="preserve">Mobiler CsJ-Flachdetektor  </t>
  </si>
  <si>
    <t>Mobiler Detektor mit Griff / Griffmulde</t>
  </si>
  <si>
    <t>IP-Schutzklasse ≥IP56</t>
  </si>
  <si>
    <t>max. Fächenlast ≥ 300 kg</t>
  </si>
  <si>
    <t>max. Punktlast ≥ 100 kg</t>
  </si>
  <si>
    <t>Akquisitionstiefe 16 bit</t>
  </si>
  <si>
    <t>Pixelgröße Standard-Detektor ≤ 150 μm</t>
  </si>
  <si>
    <t>2ter Austauschakku inkludiert</t>
  </si>
  <si>
    <t>Detektor / Detektor-Akku wird direkt im System geladen</t>
  </si>
  <si>
    <t xml:space="preserve">
Datenübertragung über Wi-Fi-Verbindung
</t>
  </si>
  <si>
    <t xml:space="preserve">Bildspeicherung in Detektor
</t>
  </si>
  <si>
    <t>Gewicht des Detektorsystems mit Akku</t>
  </si>
  <si>
    <t>kg</t>
  </si>
  <si>
    <t>&gt; 3 = 0 Pkt.</t>
  </si>
  <si>
    <r>
      <rPr>
        <sz val="12"/>
        <rFont val="Calibri"/>
        <family val="2"/>
      </rPr>
      <t>≤</t>
    </r>
    <r>
      <rPr>
        <sz val="12"/>
        <rFont val="Arial"/>
        <family val="2"/>
      </rPr>
      <t xml:space="preserve"> 3= 5 Pkt.</t>
    </r>
  </si>
  <si>
    <t>Ladezustand bzw. verbleibende Akkulaufzeit wird direkt am Detektor angezeigt</t>
  </si>
  <si>
    <t>WLAN-Verbindungszustand wird direkt am Detektor angezeigt</t>
  </si>
  <si>
    <t>Aufnahmebereitschaft wird direkt am Detektor angezeigt</t>
  </si>
  <si>
    <t>Detektor ist mit Schocksensor ausgestattet</t>
  </si>
  <si>
    <t xml:space="preserve">bis aus welcher Fallhöhe übersteht der Detektor einen Sturz auf einen Beton-Fußboden 
</t>
  </si>
  <si>
    <t>&lt; 70 = 0 Pkt.</t>
  </si>
  <si>
    <r>
      <rPr>
        <sz val="12"/>
        <rFont val="Calibri"/>
        <family val="2"/>
      </rPr>
      <t>≥</t>
    </r>
    <r>
      <rPr>
        <sz val="12"/>
        <rFont val="Arial"/>
        <family val="2"/>
      </rPr>
      <t xml:space="preserve"> 70 = 5 Pkt.</t>
    </r>
  </si>
  <si>
    <t>Kann der Akku des Detektors ohne Werkzeug und ohne der Notwendigkeit eines Serviceeinsatzes durch den Nutzer schnell gewechselt werden?</t>
  </si>
  <si>
    <t>2.14.</t>
  </si>
  <si>
    <t>Anbindung mobiler  Detektoren des selben Hersteller</t>
  </si>
  <si>
    <t xml:space="preserve">Einsatz mobiler Detektoren des selben Herstellers möglich </t>
  </si>
  <si>
    <t xml:space="preserve">Können Detektoren von anderen Systemen des Herstellers problemlos durch den Anwender selbstständig angebunden werden? </t>
  </si>
  <si>
    <t>Können Festdetektor und mobiler Detektor gleichzeitig eingebunden werden?</t>
  </si>
  <si>
    <t>2.15.</t>
  </si>
  <si>
    <t>Rasterfreie Aufnahmetechnik (mobiler Detektoren)</t>
  </si>
  <si>
    <t xml:space="preserve">Aufsteckraster können entfallen </t>
  </si>
  <si>
    <r>
      <t>Software zur iterativen Bildverarbeitungvon rasterlosen Röntgenaufnahmen die mit freier Belichtungstechnik erstellt wurden</t>
    </r>
    <r>
      <rPr>
        <sz val="12"/>
        <color rgb="FFFF0000"/>
        <rFont val="Arial"/>
        <family val="2"/>
      </rPr>
      <t xml:space="preserve"> </t>
    </r>
  </si>
  <si>
    <t xml:space="preserve">Ist das virtuelle Raster auch bei Aufnahmen mit Vorfilterung möglich </t>
  </si>
  <si>
    <t>Ist die rasterfreie Aufnahmetechnik  für alle Anatomien und Patiententypen freigegeben</t>
  </si>
  <si>
    <t>Virtuelles Raster  vollautomatisch bei Anwahl der Aufnahme</t>
  </si>
  <si>
    <t>Virtuelles Raster ohne Zeitverzögerung einsetzbar</t>
  </si>
  <si>
    <t>Virtuelles Raster nachträglich an/abschaltbar</t>
  </si>
  <si>
    <t>Bildbearbeitungszeit</t>
  </si>
  <si>
    <t>sek</t>
  </si>
  <si>
    <t>&gt;1 = 0 Pkt.</t>
  </si>
  <si>
    <t>&lt;1 = 5 Pkt.</t>
  </si>
  <si>
    <t>Technik nicht aktiv bei Rasteraufnahme</t>
  </si>
  <si>
    <t>Dosisreduktion gegenüber einer Rasteraufnahme (gilt nur, wenn validiert)</t>
  </si>
  <si>
    <t>%</t>
  </si>
  <si>
    <t>&lt;40 = 0 Pkt</t>
  </si>
  <si>
    <t>≥ 40 = 5 Pkt.</t>
  </si>
  <si>
    <t>Studien zur Dosisreduktion vorhanden (wenn ja bitte beilegen)</t>
  </si>
  <si>
    <t>Technik ist zertifiziert</t>
  </si>
  <si>
    <t>2.16.</t>
  </si>
  <si>
    <t xml:space="preserve">Großaufnahmen </t>
  </si>
  <si>
    <t xml:space="preserve">Automatisierte Aufnahmepositionierung und Aufnahmefolge für Ganzwirbelsäulen- und Ganzbeinaufnahmen am Rasterstativ im Stehen und im Liegen auf dem Rasteraufnahmetisch 
</t>
  </si>
  <si>
    <t>lange Ober- / Unterschenke Aufnahmen am Tisch möglich  (mind. 80cm, Aufnahmelänge)</t>
  </si>
  <si>
    <t>Software zur Erstellung von Ganzbein-und Ganzwirbelsäulenaufnahmen mittels Detektortechnologie enthalten</t>
  </si>
  <si>
    <t xml:space="preserve">Bleimarkierungen (Lineal) zur Skalierung der am Rasterstativ sowie (falls möglich) der auf dem Bucktisch erstellten Großaufnahmen.
</t>
  </si>
  <si>
    <t xml:space="preserve">Anzahl der erforderlichen Aufnahmepositionen zur Abdeckung von 120 cm 
</t>
  </si>
  <si>
    <t>Anzal</t>
  </si>
  <si>
    <t>Dauer bis zur vollständigen Aufnahme der entsprechenden Bildzahl bei 120 cm</t>
  </si>
  <si>
    <t>2.17.</t>
  </si>
  <si>
    <t>3D Kamera und Funktionen</t>
  </si>
  <si>
    <t>Verfügt das System über eine 3D Kamera zur Verwendung von 3D Kameragestützten Funktionen</t>
  </si>
  <si>
    <t>ja = 30 Pkt.</t>
  </si>
  <si>
    <t>2.17a.</t>
  </si>
  <si>
    <t>Virtuelle Einblendung</t>
  </si>
  <si>
    <t>Berührungsgesteuerte Anpassung der Blendeneinstellungen über elektronische Blende am Bedienmonitor mittels der 3D Live-Bild-Kamera</t>
  </si>
  <si>
    <t>ja = 10 Pkt.</t>
  </si>
  <si>
    <t>Falls nein, ist die oben genannte Funktion kurzfristig (&lt;12 Monate) verfügbar und wird kostenneutral nachgerüstet</t>
  </si>
  <si>
    <t>2.17b.</t>
  </si>
  <si>
    <t xml:space="preserve">Automatische Organbasierte Einblendung </t>
  </si>
  <si>
    <t>Automatische Erkennung und Anpassung der Blendeneinstellungen auf die Lungenregion für Thoraxuntersuchungen am Rasterwandgerät mittels der 3D Live-Bild-Kamera</t>
  </si>
  <si>
    <t>2.17c.</t>
  </si>
  <si>
    <t>Virtuelle Ganzbeinbildgebung</t>
  </si>
  <si>
    <t>Berührungsgesteuerte Anpassung der Blendeneinstellungen zur Unterstützung der Ganzbeinbildgebung am Bedienmonitor mittels der 3D Live-Bild-Kamera</t>
  </si>
  <si>
    <t>2.18.</t>
  </si>
  <si>
    <t>Patientenauflagematte im Lieferumfang enthalten</t>
  </si>
  <si>
    <t xml:space="preserve"> Pflicht</t>
  </si>
  <si>
    <t>Detektorschutzbrücke für Belastungsaufnahmen auf Detektor</t>
  </si>
  <si>
    <t>Fahrbarer, höhenverstellbarer, kippbarer Detektorhalter im Lieferumfang enthalten</t>
  </si>
  <si>
    <t>Armhalterung / Steck-Griff für lat. Thorax Aufnahmen im Lieferumfang enthalten</t>
  </si>
  <si>
    <t>3.</t>
  </si>
  <si>
    <t>Bedienung, Auswertung und DICOM-Schnittstellen</t>
  </si>
  <si>
    <t>3.01.</t>
  </si>
  <si>
    <t>Bedien- und Auswertekonsole</t>
  </si>
  <si>
    <t xml:space="preserve">Intuitive und leicht erlernbare Benutzeroberfläche ohne komplizierte Untermenues (mit 3 Klicks muss das Bild akquiriert werden können) </t>
  </si>
  <si>
    <t xml:space="preserve">Workstation neuester Technologie sowie mit modernem, leistungsstarkem Betriebssystem Festplatte zur Speicherung der Bilddaten (mind. 2.000 Aufnahmen)
</t>
  </si>
  <si>
    <t xml:space="preserve"> ≥ 21“ LCD/TFT mit Touchscreen </t>
  </si>
  <si>
    <t xml:space="preserve">Größe des LCD/TFT Farbdisplays </t>
  </si>
  <si>
    <t>Zoll</t>
  </si>
  <si>
    <t>Betriebssystem</t>
  </si>
  <si>
    <t>Name</t>
  </si>
  <si>
    <t>Möglichkeit der manuellen Eingabe und Bearbeitung demographischer Patientendaten, wie z.B. Pat.-ID,Name, Geschlecht, Geb.-Datum etc.</t>
  </si>
  <si>
    <t>Dateneingabe wahlweise über den Touchscreen und eine Tastatur (Keyboard) möglich</t>
  </si>
  <si>
    <t>Programme zur spezifischen Anwendung und automatischen Voreinstellung der Aufnahme-
Parameter an der Tiefenblende, dem Röntgengenerator etc.</t>
  </si>
  <si>
    <t>Werden anhand der Patientendaten wie Geburtsdatums, Gewicht und anderer Parameter die Aufnahmeeinstellung vollautomatisch verändert</t>
  </si>
  <si>
    <t>automatische Bildoptimierung für Kontrast, und Helligkeit</t>
  </si>
  <si>
    <t>Rauschunterdrückung</t>
  </si>
  <si>
    <t>Kontrast- und Helligkeitsregulierung</t>
  </si>
  <si>
    <t>Kantenanhebung</t>
  </si>
  <si>
    <t>Bilddrehung in Einzelgraden (1°) möglich</t>
  </si>
  <si>
    <t>Bildinvertierung</t>
  </si>
  <si>
    <t>Bildbeschriftung, Texteingabe zum Bild als Overlay d.h. ohne Beeinflussung der Bildinformationen und der Bildnachbearbeitungsmöglichkeiten ins DICOM-Archiv speicherbar</t>
  </si>
  <si>
    <t>nachträgliche automatische Bildbeschneidung (Shutter)</t>
  </si>
  <si>
    <t>muss für die Bildbeschneidung (Shutter) und deren Änderung eine Funktion separat angeschaltet werden</t>
  </si>
  <si>
    <t>ja = 0 Pkt.</t>
  </si>
  <si>
    <t>nein = 5 Pkt.</t>
  </si>
  <si>
    <t xml:space="preserve">Bildbeschriftung </t>
  </si>
  <si>
    <t>Vordefinierte Beschriftungen</t>
  </si>
  <si>
    <t>Separate elektronische R/L Zeichen</t>
  </si>
  <si>
    <t>muss für die Zeichensetzung und Änderung eine Funktion separat angeschaltet werden</t>
  </si>
  <si>
    <t>Freitext</t>
  </si>
  <si>
    <t>Bildeinstellung (Zoom, Fenster, ...)</t>
  </si>
  <si>
    <t xml:space="preserve">DICOM Grauwert Bildschirm Funktion zur Darstellung der Grauwerte der am Bildschirm 
angezeigten Bilder gemäß der Empfindlicheitscharakteristik des menschlichen Auges.
(DICOM Standard Teil 14: Greyscale Display Function) </t>
  </si>
  <si>
    <t>Ausführung der Bedienoberfläche</t>
  </si>
  <si>
    <t>Funktionstasten/ Touchscreen</t>
  </si>
  <si>
    <t>Funktionstasten = 0 Pkt.</t>
  </si>
  <si>
    <t>Touchscreen oder beides = 5 Pkt.</t>
  </si>
  <si>
    <t>3.02.</t>
  </si>
  <si>
    <t>DICOM Funktionen</t>
  </si>
  <si>
    <t xml:space="preserve">DICOM Storage (SCU) </t>
  </si>
  <si>
    <t xml:space="preserve">DICOM Storage Commitment  (SCU) </t>
  </si>
  <si>
    <t>DICOM Worklist (HIS / RIS)</t>
  </si>
  <si>
    <t>DICOM Modality Worklist SCP (MMWL)</t>
  </si>
  <si>
    <t xml:space="preserve">DICOM Modality Performed Procedure Step (MPPS) </t>
  </si>
  <si>
    <t xml:space="preserve">DICOM Query/Retrieve </t>
  </si>
  <si>
    <t xml:space="preserve">DICOM Structured Report </t>
  </si>
  <si>
    <t>4.</t>
  </si>
  <si>
    <t>Schulung und Service</t>
  </si>
  <si>
    <t>4.01.</t>
  </si>
  <si>
    <t>Schulung</t>
  </si>
  <si>
    <t>Ist Applikationssupport – telefonische Unterstützung und Beratung bei Fragen zu Applikationen innerhalb der regulären Arbeitszeit möglich</t>
  </si>
  <si>
    <t>ja / nein</t>
  </si>
  <si>
    <t xml:space="preserve">Applikationstraining – individuelles Kundentraining, Vor-Ort </t>
  </si>
  <si>
    <r>
      <t xml:space="preserve">Sind  insgesamt </t>
    </r>
    <r>
      <rPr>
        <sz val="12"/>
        <rFont val="Calibri"/>
        <family val="2"/>
      </rPr>
      <t>≥</t>
    </r>
    <r>
      <rPr>
        <sz val="12"/>
        <rFont val="Arial"/>
        <family val="2"/>
      </rPr>
      <t xml:space="preserve"> 5 Schulungstage am System vor Ort enthalten</t>
    </r>
  </si>
  <si>
    <t>Zusätzliche Wiederholungsschulung mind. 2 Schulungstage am System vor Ort enthalten</t>
  </si>
  <si>
    <t>Anpassung der Datenbank auf Kundenspezifische Wünsche</t>
  </si>
  <si>
    <t>Anpassung der Bildprozessings auf kundenspezifische Wünsche</t>
  </si>
  <si>
    <t>Trainingskonzept über 2 Jahre Hybrind (Digital+VOr Ort Training) für eine definierte Anzahl (5-7 Personen) von MTR am jeweiligen Standort zum Thema Röntgen Einstelltechnik. Falls ja, bitte mitkalkulieren</t>
  </si>
  <si>
    <t>4.02</t>
  </si>
  <si>
    <t>Hotline / Support</t>
  </si>
  <si>
    <t>Ist eine telefonische Hotline zur Unterstützung und Beratung für technische Fragestellungen enthalten</t>
  </si>
  <si>
    <t>Ist ein Remote Zugriff zur Fehleranalyse und Reparatur enthalten</t>
  </si>
  <si>
    <t>4.03</t>
  </si>
  <si>
    <t>Allgemeine Services</t>
  </si>
  <si>
    <t>Wie ist die Reaktionszeit nach einer Störungsmeldung im Service Center</t>
  </si>
  <si>
    <t xml:space="preserve">Wie weit ist die nächste Serviceniederlassung von Berlin entfernt </t>
  </si>
  <si>
    <t>km</t>
  </si>
  <si>
    <t>&gt;20km = 0 Pkt.</t>
  </si>
  <si>
    <t>&lt;5km = 10 Pkt.</t>
  </si>
  <si>
    <t>Wie viele auf das System ausgebildete Servicetechniker haben Sie in Deutschland</t>
  </si>
  <si>
    <t xml:space="preserve">&lt;10 = 0 Pkt. </t>
  </si>
  <si>
    <t>10 bis 30 = 5  Pkt</t>
  </si>
  <si>
    <t>&gt;30 = 10 Pkt.</t>
  </si>
  <si>
    <t>Wie weit ist das nächste Ersatzteildepot von Berlin entfernt</t>
  </si>
  <si>
    <t>Bis zu welcher Uhrzeit können Ersatzteile für die Lieferung am folgenden Morgen bestellt werden?</t>
  </si>
  <si>
    <t>Uhr</t>
  </si>
  <si>
    <t xml:space="preserve">&lt;18:00Uhr = 0 Pkt. </t>
  </si>
  <si>
    <t>18:00 bis 20:00 Uhr = 5  Pkt</t>
  </si>
  <si>
    <t>&gt; 20:00Uhr = 10 Pkt.</t>
  </si>
  <si>
    <t>4.04</t>
  </si>
  <si>
    <t>Instandhaltung</t>
  </si>
  <si>
    <t>Sicherheitsinspektion – Durchführung aller sicherheitstechnischen Überprüfungen auf Basis MPG und DIN</t>
  </si>
  <si>
    <t xml:space="preserve">Wartungen – Durchführung der vom Hersteller empfohlenen Wartungen auf Basis MPG und DIN  </t>
  </si>
  <si>
    <t>Qualitätssicherung – regelmäßig durchgeführte Überprüfungen und Justagen zur Sicherstellung einer gleichbleibend hohen Bild- und Untersuchungsqualität</t>
  </si>
  <si>
    <t>4.05</t>
  </si>
  <si>
    <t>Sonstiges</t>
  </si>
  <si>
    <t>Alle Daten sind durch ein rechtsverbindliches Datenblatt nachvollziehbar zu dokumentieren und beizufügen</t>
  </si>
  <si>
    <t>Es ist eine vollständiges Angebot mit ausführlicher Beschreibung beizufügen</t>
  </si>
  <si>
    <t>TÜV / Sachverständigen Abnahme</t>
  </si>
  <si>
    <t>Demontage &amp; Entsorgung Altsystem</t>
  </si>
  <si>
    <t>Rückkaufwert Altsystem</t>
  </si>
  <si>
    <t>Preis in €</t>
  </si>
  <si>
    <t>4.06.</t>
  </si>
  <si>
    <t xml:space="preserve">Investitionssicherheit, Garantie, Gewährleistung </t>
  </si>
  <si>
    <t>Upgrades der Soft- und Hardware des Systems innerhalb eines definierten Zeitraums nach Systeminstallation möglich?</t>
  </si>
  <si>
    <t>Definierter Zeitraum:</t>
  </si>
  <si>
    <t>Jahre</t>
  </si>
  <si>
    <t>Kann das System proaktiv überwacht werden?</t>
  </si>
  <si>
    <t>5.</t>
  </si>
  <si>
    <t xml:space="preserve">geforderte Option </t>
  </si>
  <si>
    <t>5.02.</t>
  </si>
  <si>
    <t>Mobile Flachdetektor 24 x 30 cm</t>
  </si>
  <si>
    <t xml:space="preserve">Mobiler CsJ-Flachdetektor </t>
  </si>
  <si>
    <t>max. Flächenlast ≥ 300 kg</t>
  </si>
  <si>
    <t>5.03.</t>
  </si>
  <si>
    <t xml:space="preserve">Stativ für Ganzbein- / -wirbelsäulenaufnahmen </t>
  </si>
  <si>
    <t>5.04.</t>
  </si>
  <si>
    <t>Haltegurte zur besseren Fixierung des Patienten bei der Durchführung orthopädischer Untersuchungen,</t>
  </si>
  <si>
    <t>5.05.</t>
  </si>
  <si>
    <t>externe Ladestation für den Akku des mobilen Detektor</t>
  </si>
  <si>
    <t xml:space="preserve">Leistungsverzeichnis mobiles Röntgenaufnahmegerät, Vivantes GmbH </t>
  </si>
  <si>
    <t>Inhaltsverzeichnis</t>
  </si>
  <si>
    <t xml:space="preserve">1.          Inhaltsverzeichnis </t>
  </si>
  <si>
    <t>2.          Mobiles digitales Röntgensystem</t>
  </si>
  <si>
    <t>2.11.      DICOM Funktionen</t>
  </si>
  <si>
    <t>2.12.      Iterative Rasterfreie Aufnahmetechnik / Virtuelles Raster</t>
  </si>
  <si>
    <t>Mobiles digitales Röntgensystem</t>
  </si>
  <si>
    <t>2.1.</t>
  </si>
  <si>
    <t>Allgemeine Leistungsbeschreibung, Mindestanforderungen</t>
  </si>
  <si>
    <t>Das Gerät ist zugelassen für alle radiologischen Aufnahmen.</t>
  </si>
  <si>
    <t>Herstellererklärung zur Norm IEC 80001-1 (Risikomanagement für IT-Netzwerke mit Medizinprodukten) sind für die angebotenen Systeme inkl. Nennung des verwendeten Betriebssystems als pdf abzugeben.</t>
  </si>
  <si>
    <t xml:space="preserve">Der Bieter erfüllt die Erfordernisse der DIN ISO 13485 </t>
  </si>
  <si>
    <t>Einhaltung der gültigen Normen nach IEC 60601-1-3, 60601-2-7, etc.</t>
  </si>
  <si>
    <t>Uneingeschränktes Detektor-Sharing mit anderen Aufnahmesystemen desselben Herstellers.</t>
  </si>
  <si>
    <t>Virtuelles Raster für Aufnahmen am Patientenbett (ohne Eingriff durch den Nutzer)</t>
  </si>
  <si>
    <t>Das Gesamtsystem ist mit einer Gewährleistung von 36 Monaten anzubieten. (abweichend von von den Allgemeinen Einkaufsbedingungen (AEB))</t>
  </si>
  <si>
    <t>Gerätepositionen komplett liefern, aufstellen und einweisen.</t>
  </si>
  <si>
    <t xml:space="preserve">2.2.  </t>
  </si>
  <si>
    <t>Systembeschreibung</t>
  </si>
  <si>
    <t>Wert</t>
  </si>
  <si>
    <t>Kompaktes, leicht fahrbares Gerät mit Kollisionsschutz. Konvertergenerator, ausgelegt für eine Aufnahmespannung von 40 kV bis 125 kV und einer kürzesten Schaltzeit von 3 ms.</t>
  </si>
  <si>
    <t>Generatorleistung mind. 30 kW (IEC/DIN)</t>
  </si>
  <si>
    <t>elektromotorischer Antrieb</t>
  </si>
  <si>
    <t>ein System mit leistungsstarker Akkukapazität</t>
  </si>
  <si>
    <t xml:space="preserve">Übersichtliches Bedienmodul (Touchscreen) zur Systembedienung, Intuitive und leicht erlernbare Benutzeroberfläche ohne komplizierte Untermenues (mit 3 Klicks das Bild akquirieren) </t>
  </si>
  <si>
    <t>Kabellose IR-Fernbedienung zur Aktivierung der Tiefenblende und zur Strahlauslösung</t>
  </si>
  <si>
    <t>kabelgebundene Fernbedienung zur Strahlauslösung</t>
  </si>
  <si>
    <t>System Sicherung durch PIN Code und/ oder personifizierten Passwort Zugang</t>
  </si>
  <si>
    <t>Rasterfreie Aufnahmetechnik (Virtuelles Raster)</t>
  </si>
  <si>
    <t>Diebstahlverriegelung für Detektoren und Fernbedienung</t>
  </si>
  <si>
    <t>Patientenidentifikation mittels Barcodelesegerät</t>
  </si>
  <si>
    <t>2.3.</t>
  </si>
  <si>
    <t>Fahrgestell und Akku</t>
  </si>
  <si>
    <t>Feinpositionierung des Systems über Bedienelemtte am Strahler</t>
  </si>
  <si>
    <t>sanfte Servo-Unterstützung zur leichten Positionierung am Bett</t>
  </si>
  <si>
    <t>ungehinderte Sicht in Navigationsrichtung (für geringeres Kollisionsrisiko)</t>
  </si>
  <si>
    <t xml:space="preserve">regelbare Fahrgeschwindigkeit </t>
  </si>
  <si>
    <t>Gerät lädt und funktioniert bei Verbindung mit einer üblichen 230V-Netzsteckdose (keine CEE-Steckdose erforderlich!)</t>
  </si>
  <si>
    <t>Hygienisch einwandfreie Führung der Hochspannungskabel, d.h. so weit wie möglich bzw. komplett verdeckt sowie leicht und desinfektionsmittelbeständig zu reinigen.</t>
  </si>
  <si>
    <t>Betriebsdauer ausschließlich mit Batterie im stand-by mindestens 10 Stunden</t>
  </si>
  <si>
    <r>
      <t>Bei Einstellung von 70 kV / 40 mAs müssen mit Akku mindestens</t>
    </r>
    <r>
      <rPr>
        <sz val="12"/>
        <color rgb="FFFF0000"/>
        <rFont val="Arial"/>
        <family val="2"/>
      </rPr>
      <t xml:space="preserve"> </t>
    </r>
    <r>
      <rPr>
        <sz val="12"/>
        <rFont val="Arial"/>
        <family val="2"/>
      </rPr>
      <t>200</t>
    </r>
    <r>
      <rPr>
        <sz val="12"/>
        <color indexed="8"/>
        <rFont val="Arial"/>
        <family val="2"/>
      </rPr>
      <t xml:space="preserve"> Aufnahmen möglich sein</t>
    </r>
  </si>
  <si>
    <t>Ladezustandsanzeige des Akkus</t>
  </si>
  <si>
    <t>max. Anzahl Aufnahmen bis Akku leer</t>
  </si>
  <si>
    <r>
      <t>Drehgestell zur leichten, bis z</t>
    </r>
    <r>
      <rPr>
        <sz val="12"/>
        <rFont val="Arial"/>
        <family val="2"/>
      </rPr>
      <t>u 360°,</t>
    </r>
    <r>
      <rPr>
        <sz val="12"/>
        <color indexed="8"/>
        <rFont val="Arial"/>
        <family val="2"/>
      </rPr>
      <t xml:space="preserve"> Drehung am Bett</t>
    </r>
  </si>
  <si>
    <t>nein= 0 Pkt.</t>
  </si>
  <si>
    <t>Entkoppelbarer Antrieb (um bei entladenem Akku trotzdem mobil zu sein)</t>
  </si>
  <si>
    <t xml:space="preserve">Einhandbedienung </t>
  </si>
  <si>
    <t xml:space="preserve">2.4. </t>
  </si>
  <si>
    <t>Röntgengenerator</t>
  </si>
  <si>
    <r>
      <t>Generatorleistung mind. 30</t>
    </r>
    <r>
      <rPr>
        <sz val="12"/>
        <color rgb="FFFF0000"/>
        <rFont val="Arial"/>
        <family val="2"/>
      </rPr>
      <t xml:space="preserve"> </t>
    </r>
    <r>
      <rPr>
        <sz val="12"/>
        <color indexed="8"/>
        <rFont val="Arial"/>
        <family val="2"/>
      </rPr>
      <t>kW (IEC/DIN)</t>
    </r>
  </si>
  <si>
    <t>maximale Röhrenspannung ≥ 125 kV</t>
  </si>
  <si>
    <t>Röhrenspannung einstellbar in Schritten von 40 kV bis mindestens 125 kV</t>
  </si>
  <si>
    <t>maximaler Röhrenstrom ≥ 320 mAs</t>
  </si>
  <si>
    <t>Röhrenstrom einstellbar von ≤ 0,35 mAs bis ≥ 320 mAs</t>
  </si>
  <si>
    <t>Anzahl der einstellbaren Röhrenstrom-Stufen &gt; 40</t>
  </si>
  <si>
    <t>Kürzeste Schaltzeit max. 3 ms</t>
  </si>
  <si>
    <t>Fail-Save Schaltung vorhanden</t>
  </si>
  <si>
    <r>
      <t xml:space="preserve">Batteriebetrieb </t>
    </r>
    <r>
      <rPr>
        <b/>
        <sz val="11"/>
        <color theme="1"/>
        <rFont val="Aptos"/>
      </rPr>
      <t>und</t>
    </r>
    <r>
      <rPr>
        <sz val="11"/>
        <color theme="1"/>
        <rFont val="Aptos"/>
      </rPr>
      <t xml:space="preserve"> </t>
    </r>
    <r>
      <rPr>
        <sz val="12"/>
        <color theme="1"/>
        <rFont val="Arial"/>
        <family val="2"/>
      </rPr>
      <t xml:space="preserve">Netzbetrieb möglich </t>
    </r>
  </si>
  <si>
    <t xml:space="preserve">2.5. </t>
  </si>
  <si>
    <t>Röntgenstrahler und Stativ</t>
  </si>
  <si>
    <r>
      <t xml:space="preserve">dreh- und schwenkbarer </t>
    </r>
    <r>
      <rPr>
        <sz val="12"/>
        <rFont val="Arial"/>
        <family val="2"/>
      </rPr>
      <t>Strahlertragarm- system</t>
    </r>
    <r>
      <rPr>
        <sz val="12"/>
        <color indexed="8"/>
        <rFont val="Arial"/>
        <family val="2"/>
      </rPr>
      <t xml:space="preserve"> für Strahlerpositionierung</t>
    </r>
  </si>
  <si>
    <t>Strahler in min. 3 Raumrichtungen beweglich</t>
  </si>
  <si>
    <t>Maximale Fokushöhe &gt; 200 cm</t>
  </si>
  <si>
    <t>Minimale Fokushöhe &lt; 70 cm</t>
  </si>
  <si>
    <t>horizontale Reichweite &gt; 120 cm</t>
  </si>
  <si>
    <t>Nennspannung bis min. 125 kV, Röhrenschutzgehäuse, und Drehanode mit integrierter thermischer Überwachungseinrichtung zum Schutz vor Überlastung</t>
  </si>
  <si>
    <t>Drehanoden-Röntgenröhre, auf Generatorleistung optimiert.</t>
  </si>
  <si>
    <t>Brennfleck-Kenngröße nach IEC &gt; 0,6 und &lt; 1,5</t>
  </si>
  <si>
    <t>Strahler drehbar um die vertikale Zentralstrahlachse mindestens ± 90 Grad</t>
  </si>
  <si>
    <r>
      <t>Eigenfilterwert</t>
    </r>
    <r>
      <rPr>
        <sz val="12"/>
        <color rgb="FFFF0000"/>
        <rFont val="Arial"/>
        <family val="2"/>
      </rPr>
      <t xml:space="preserve"> </t>
    </r>
    <r>
      <rPr>
        <sz val="12"/>
        <rFont val="Arial"/>
        <family val="2"/>
      </rPr>
      <t xml:space="preserve">mind. 2,5 mm Al-äquivalent bei 70 kV </t>
    </r>
  </si>
  <si>
    <t xml:space="preserve">Strahler-Tragarmsystem komplett Gewichtsausgeglichen </t>
  </si>
  <si>
    <t>zusätzlicher Display am Strahlerkopf</t>
  </si>
  <si>
    <t xml:space="preserve"> ja = 10 Pkt.</t>
  </si>
  <si>
    <t xml:space="preserve">Anzeige der Kippung von Strahlereinheit und Detektor in Grad am Touchscreen  </t>
  </si>
  <si>
    <t xml:space="preserve">2.6. </t>
  </si>
  <si>
    <t>Tiefenblende</t>
  </si>
  <si>
    <t>Tiefenblende mit Drehflansch</t>
  </si>
  <si>
    <t>integriertes FFA Maßband</t>
  </si>
  <si>
    <t>manuelle Einstellung der Tiefenblende</t>
  </si>
  <si>
    <t>automatischer Einstellung der Tiefenblende</t>
  </si>
  <si>
    <t>Messkammer für das Flächendosisprodukt und Dosisindikator in die Tiefenblende integriert mit einer Anzeige-genauigkeit auf 2 Nachkommastellen</t>
  </si>
  <si>
    <t>Dosiswerte (kV und mAs, Dosisflächenprodukt) werden bei Aufnahmen hinterlegt</t>
  </si>
  <si>
    <t>Anzeige Flächendosisprodukt und Dosisindikator im Bedienpult sowie im Header des Bildes.</t>
  </si>
  <si>
    <t>Erstellung, Erfassung und Sicherung eines patientenbezogenen Untersuchungs- bzw. Dosisprotokolls mit entsprechenden Benachrichtigungen/Warnungen bei Überschreiten von Standard-Dosiswerten im DICOM-Format für die Verarbeitung gemäß EURATOM-Richtlinie 2018 generell möglich (ggf. Angabe zusätzlicher Software, Lizenzen, etc.)</t>
  </si>
  <si>
    <t>automatisierte Übertragung der Dosisdaten an das RIS</t>
  </si>
  <si>
    <t>Lichtvisier oder Positionierungslaser zur Zentrierung mit einfache Einstellung des Fokus - Detektor – Abstandes (FDA)</t>
  </si>
  <si>
    <t xml:space="preserve">Pädiatriefilterwert 1,0 mm Al + ≥0,1 Cu </t>
  </si>
  <si>
    <t>Kollimation am Strahlerkopf</t>
  </si>
  <si>
    <t>integrierte Filter am Tiefenblende</t>
  </si>
  <si>
    <t>automatisierte Fokus – Detektor -Abstandsmessung  zur vereinfachten Abstandsbestimmung</t>
  </si>
  <si>
    <t xml:space="preserve"> ja = 5 Pkt.</t>
  </si>
  <si>
    <t xml:space="preserve">2.7. </t>
  </si>
  <si>
    <t>Bedienmodul/ Workstation</t>
  </si>
  <si>
    <t xml:space="preserve">Workstation neuester Technologie mit mind. 17" Farb Touchdisplay bei einer Auflösung von mind. 1.280 x 1.024 Pixel  </t>
  </si>
  <si>
    <t>Bedienbar mit Handschunen, Gummistift und unter steriler Abdeckung</t>
  </si>
  <si>
    <t>Die Bedienung des Systems in deutscher Sprache</t>
  </si>
  <si>
    <t>Automatische Voreinstellung der Belichtungsparameter auf Basis der aus dem RIS erhaltenen Parameter</t>
  </si>
  <si>
    <t>Automatische Übertragung, Darstellung und Nachverarbeitung der Bilder direkt am System</t>
  </si>
  <si>
    <t>Generatorparameter oder Parameter für die Bildverarbeitung wie z. B. Verstärkung, Kantenanhebung und LUT anwählbar</t>
  </si>
  <si>
    <t>Möglichkeit zur Speicherung der Bilddaten auf dem System</t>
  </si>
  <si>
    <r>
      <rPr>
        <sz val="12"/>
        <rFont val="Arial"/>
        <family val="2"/>
      </rPr>
      <t xml:space="preserve">Das System </t>
    </r>
    <r>
      <rPr>
        <sz val="12"/>
        <color rgb="FF000000"/>
        <rFont val="Arial"/>
        <family val="2"/>
      </rPr>
      <t>erkennt automatisch welcher Detektor gerade aktiv ist</t>
    </r>
  </si>
  <si>
    <t>automatische Datenübertragung vom verwendeten Detektor</t>
  </si>
  <si>
    <t>digitales Bild ist vollständig in weniger als 10 Sekunden nach Auslösung der Aufnahme an der Workstation verfügbar</t>
  </si>
  <si>
    <t>Strahlungskontrollleuchte</t>
  </si>
  <si>
    <t>Patienten Daten müssen durch automatische Data Encryption gesichert werden</t>
  </si>
  <si>
    <t>Akustische uns optischer Aufnahmemeldung</t>
  </si>
  <si>
    <t>2.8.</t>
  </si>
  <si>
    <t>Allgemeine Bildnachverarbeitung am Gerät</t>
  </si>
  <si>
    <t>Ist sowohl automatische als auch manuelle Patientenregistrierung möglich</t>
  </si>
  <si>
    <t xml:space="preserve">Auswahl aus Patientenliste </t>
  </si>
  <si>
    <t>gesicherter Zugang zur Bearbeitung der Untersuchungsprogramm-Protokolle</t>
  </si>
  <si>
    <t>Auswahl und individuelle Anpassung von Untersuchungsprogrammen ist möglich</t>
  </si>
  <si>
    <t>Programm zur Senkung der Strahlendosis</t>
  </si>
  <si>
    <t>Programm für pädiatrische Aufnahmen</t>
  </si>
  <si>
    <t>Programm für Thorax-Aufnahmen ohne Streustrahlenraster zur Senkung der Strahlendosis</t>
  </si>
  <si>
    <t>mit Bildverarbeitungs-Algorithmus zur Erhöhung des Weichgewebe- und Hoch-Kontrasts bei gleichzeitiger Reduktion des Rauschens</t>
  </si>
  <si>
    <t>Separate elektronische Anzeige von Bildmarkierungen wie L/R, a.p./p.a.</t>
  </si>
  <si>
    <t>Verwendung von Bildbearbeitungsfunktionen wie Drehen, Spiegeln, Zoomen, Fenstern, Filtern, Einfügen von Kommentarzeilen</t>
  </si>
  <si>
    <t>Speichern der Rohdaten am System</t>
  </si>
  <si>
    <t xml:space="preserve">DICOM Grauwert Bildschirm Funktion zur Darstellung der Grauwerte der am Bildschirm an gezeigten Bilder gemäß der Empfindlichkeitscharakteristik des menschlichen Auges. (DICOM Standard Teil 14: Greyscale Display Function) </t>
  </si>
  <si>
    <t>Zusätzliche Organprogramme erstellbar</t>
  </si>
  <si>
    <t>Bilddrehung in Einzelgraden möglich</t>
  </si>
  <si>
    <t>Bildbeschriftung / Freitext</t>
  </si>
  <si>
    <t xml:space="preserve">Idente Oberfläche, Detektorsharing &amp; Bildprozessing wie an Festanlage des selben Herstellers </t>
  </si>
  <si>
    <t>Automatische Bilddrehung zur Korrektur fehlerhafter Detektororientierung</t>
  </si>
  <si>
    <t>2.9.</t>
  </si>
  <si>
    <t xml:space="preserve">Mobile Flachdetektor 35 x 42 cm  </t>
  </si>
  <si>
    <t xml:space="preserve">Mobiler CsJ-Flachdetektor mit einem effektiven Gesichtsfeld von ca. 35 x 42cm </t>
  </si>
  <si>
    <t>Netzwerkanbindung</t>
  </si>
  <si>
    <t>WLAN Frequenzen wählbar zwischen 2,4 und 5 GHz</t>
  </si>
  <si>
    <t>WLAN Standard konfiguierbar</t>
  </si>
  <si>
    <t>kann die Datenübertragung vom mobilen Röntgengerät ersatzweise,d.h. temporär über Kabel erfolgen?</t>
  </si>
  <si>
    <t>DICOM Structured Report</t>
  </si>
  <si>
    <t>Iterative Rasterfreie Aufnahmetechnik / Virtuelles Raster</t>
  </si>
  <si>
    <t xml:space="preserve">Hard- und Software zur Erstellung rasterlosen Röntgenaufnahmen mittels iterativer Technologie </t>
  </si>
  <si>
    <t xml:space="preserve">Ist die rasterfreie Aufnahmetechnik auch bei Aufnahmen mit Vorfilterung anwendbar </t>
  </si>
  <si>
    <t>Ist die rasterfreie Aufnahmetechnik bei allen Anatomien und Patiententypen freigegeben und anwendbar</t>
  </si>
  <si>
    <t>Technik vollautomatisch bei Anwahl der Aufnahme</t>
  </si>
  <si>
    <t>Technik ohne Zeitverzögerung einsetzbar</t>
  </si>
  <si>
    <t>Technik nachträglich an/abschaltbar</t>
  </si>
  <si>
    <t>Sekunde</t>
  </si>
  <si>
    <t>Sind  insgesamt  ≥ 3 Schulungstage am System vor Ort enthalten</t>
  </si>
  <si>
    <t>Trainingskonzept über 2 Jahre Hybrid (Digital+Vor Ort Training) für eine definierte Anzahl von MTR (5-7 Personen) am jeweiligen Standort zum Thema Röntgen Einstelltechnik. Falls ja, bitte mitkalkulieren.</t>
  </si>
  <si>
    <t>20 bis 5km: 5 Pkt</t>
  </si>
  <si>
    <t>10 bis 30: 5  Pkt</t>
  </si>
  <si>
    <t>20 bis 5km: 5  Pkt</t>
  </si>
  <si>
    <t>18:00 bis 20:00 Uhr: 5  Pkt</t>
  </si>
  <si>
    <t>nein: 0 Pkt.</t>
  </si>
  <si>
    <t>Es ist eine vollständiges Angebot mit ausführlicher Beschreibung und einzelnen Positionspreisen beizufügen</t>
  </si>
  <si>
    <t>Preisblatt</t>
  </si>
  <si>
    <t>Preis pro Einheit</t>
  </si>
  <si>
    <t>Röntgenaufnahmeplatz</t>
  </si>
  <si>
    <t>netto</t>
  </si>
  <si>
    <t>mobiles Röntgengerät</t>
  </si>
  <si>
    <t>Gesetzliche Mehrwertsteuer</t>
  </si>
  <si>
    <t>MwSt.</t>
  </si>
  <si>
    <t>Gesamtpreis inkl. MwSt.</t>
  </si>
  <si>
    <t>brutto</t>
  </si>
  <si>
    <t>Zahlungsbedingungen</t>
  </si>
  <si>
    <t xml:space="preserve">Ort, Datum </t>
  </si>
  <si>
    <t>Unterschrift/Stempel</t>
  </si>
  <si>
    <t>mobiler Flachdetektoe 24 x 30</t>
  </si>
  <si>
    <t>Vergabeverfahren Nr. VSG-SEK-2026-25;  Offenes Verfahren, VgV</t>
  </si>
  <si>
    <t>3.01</t>
  </si>
  <si>
    <t>2.10.      Netzwerkanbindung</t>
  </si>
  <si>
    <t>2.01.      Allgemeine Leistungsbeschreibung, Mindestanforderung</t>
  </si>
  <si>
    <t>2.02.      Systembeschreibung</t>
  </si>
  <si>
    <t xml:space="preserve">2.09.      Mobile Flachdetektor 35 x 42 cm </t>
  </si>
  <si>
    <t>2.08.      Allgemeine Bildverarbeitung am Gerät</t>
  </si>
  <si>
    <t>2.07.      Bedienmodul/ Workstation</t>
  </si>
  <si>
    <t xml:space="preserve">2.06.      Tiefenblende </t>
  </si>
  <si>
    <t xml:space="preserve">2.05.      Röntgenstrahler und Stativ </t>
  </si>
  <si>
    <t>2.04.      Röntgengenerator</t>
  </si>
  <si>
    <t xml:space="preserve">2.03.      Fahrgestell und Akku </t>
  </si>
  <si>
    <t>3.03.</t>
  </si>
  <si>
    <t>3.04.</t>
  </si>
  <si>
    <t>3.05.</t>
  </si>
  <si>
    <t>3.06.</t>
  </si>
  <si>
    <t>3.          Schulung und Service</t>
  </si>
  <si>
    <t>3.01.      Schulung</t>
  </si>
  <si>
    <t>3.02.      Hotline / Support</t>
  </si>
  <si>
    <t>3.03.      Allgemeine Services</t>
  </si>
  <si>
    <t>3.04.      Instandhaltung</t>
  </si>
  <si>
    <t>3.05.      Sonstiges</t>
  </si>
  <si>
    <t>3.06.      Investitionssicherheit, Garantie, Gewährleistung</t>
  </si>
  <si>
    <t>Upgrades der Soft- und Hardware des Systems innerhalb  von 36 Monaten nach der Systeminstallation</t>
  </si>
  <si>
    <t xml:space="preserve">Gegenstand der vorliegenden Ausschreibung ist die Beschaffung von vier Mobilen, automatischen, digitalen Röntgenaufnahmegeräte mit Flachdetektor und elektromotorischem Antrieb zur Bildgebung in der klinischen Anwendung an stehenden, sitzenden und liegenden Patienten (Kinder und Erwachsene) </t>
  </si>
  <si>
    <t>zu erbringende Bauleistungen gemäß "Funktionale Leistungsbeschreibung_Austausch von zwei Roentgengeräte"</t>
  </si>
  <si>
    <t>Preisblatt-Hauptangebot</t>
  </si>
  <si>
    <t>Preisblatt-geforderte Optionen</t>
  </si>
  <si>
    <t xml:space="preserve">≤52 = 2 Pkt. </t>
  </si>
  <si>
    <t xml:space="preserve">≥90 = 2 Pkt.  </t>
  </si>
  <si>
    <t xml:space="preserve">≥350 = 5 Pkt.  </t>
  </si>
  <si>
    <t>300-350 = 1 Pkt.</t>
  </si>
  <si>
    <t xml:space="preserve">≥55 = 0 Pkt.                                                                                                                             </t>
  </si>
  <si>
    <t>52-55 = 1 Pkt.</t>
  </si>
  <si>
    <t xml:space="preserve">&lt;90 = 0 Pkt.                                                                                                                             </t>
  </si>
  <si>
    <t xml:space="preserve">&lt;300 = 0 Pkt.                                                                                                                            </t>
  </si>
  <si>
    <t xml:space="preserve">&lt;250 = 0 Pkt.                                                                                                                             </t>
  </si>
  <si>
    <t xml:space="preserve">≥250 = 5 Pkt. </t>
  </si>
  <si>
    <t xml:space="preserve">≥ ±50 = 2 Pkt. </t>
  </si>
  <si>
    <t>±45 - ±50 = 1 Pkt.</t>
  </si>
  <si>
    <t xml:space="preserve">&lt; ± 45= 0 Pkt                                                                                                                             </t>
  </si>
  <si>
    <t>±13 - ±15 = 1 Pkt.</t>
  </si>
  <si>
    <t xml:space="preserve">&gt;±15 = 2 Pkt. </t>
  </si>
  <si>
    <t xml:space="preserve">&lt;±13 = 0 Pkt                                                                                                                             </t>
  </si>
  <si>
    <t>≥ ±50 = 2 Pkt.</t>
  </si>
  <si>
    <t>±40 - ±50 = 1 Pkt.</t>
  </si>
  <si>
    <t xml:space="preserve">&lt; ± 40 = 0 Pkt                                                                                                                             </t>
  </si>
  <si>
    <t>&gt;3 = 0 Pkt.</t>
  </si>
  <si>
    <t>&gt;15 = 0 Pkt.</t>
  </si>
  <si>
    <t>12-15 = 3 Pkt.</t>
  </si>
  <si>
    <t>≤ 12 = 5 Pkt.</t>
  </si>
  <si>
    <t xml:space="preserve">&lt;23 = 0 Pkt.                                                                                                                            </t>
  </si>
  <si>
    <t>≥23 = 5 Pkt.</t>
  </si>
  <si>
    <t>5 bis 20 km = 5 Pkt</t>
  </si>
  <si>
    <t>Minute</t>
  </si>
  <si>
    <t>≥ 70 = 5 Pkt.</t>
  </si>
  <si>
    <t>≤ 3= 5 Pkt.</t>
  </si>
  <si>
    <t>Minuten</t>
  </si>
  <si>
    <t>&lt;5km=10 Pkt.</t>
  </si>
  <si>
    <t>&gt;30= 10 Pkt.</t>
  </si>
  <si>
    <t xml:space="preserve">&lt;5km= 10 Pkt. </t>
  </si>
  <si>
    <t xml:space="preserve">&gt; 20:00Uhr= 10 Pkt. </t>
  </si>
  <si>
    <t>ja: 2 Pkt.</t>
  </si>
  <si>
    <t xml:space="preserve">&lt;18:00Uhr: 0 Pkt. </t>
  </si>
  <si>
    <t xml:space="preserve">&gt;20km: 0 Pkt. </t>
  </si>
  <si>
    <t>&lt;10: 0 Pkt.</t>
  </si>
  <si>
    <t>&gt;1  = 0 Pkt.</t>
  </si>
  <si>
    <t>&lt; 1  = 5 Pkt.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</si>
</sst>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22">
    <font>
      <sz val="11"/>
      <color theme="1"/>
      <name val="Calibri"/>
      <family val="2"/>
      <scheme val="minor"/>
    </font>
    <font>
      <sz val="11"/>
      <color theme="1"/>
      <name val="Calibri"/>
      <family val="2"/>
      <scheme val="minor"/>
    </font>
    <font>
      <sz val="10"/>
      <name val="Arial"/>
      <family val="2"/>
    </font>
    <font>
      <b/>
      <sz val="12"/>
      <name val="Arial"/>
      <family val="2"/>
    </font>
    <font>
      <sz val="12"/>
      <name val="Arial"/>
      <family val="2"/>
    </font>
    <font>
      <b/>
      <sz val="11"/>
      <name val="Arial"/>
      <family val="2"/>
    </font>
    <font>
      <sz val="11"/>
      <name val="Arial"/>
      <family val="2"/>
    </font>
    <font>
      <sz val="12"/>
      <color theme="1"/>
      <name val="Arial"/>
      <family val="2"/>
    </font>
    <font>
      <sz val="12"/>
      <color rgb="FFFF0000"/>
      <name val="Arial"/>
      <family val="2"/>
    </font>
    <font>
      <b/>
      <u/>
      <sz val="12"/>
      <name val="Arial"/>
      <family val="2"/>
    </font>
    <font>
      <b/>
      <sz val="12"/>
      <color indexed="8"/>
      <name val="Arial"/>
      <family val="2"/>
    </font>
    <font>
      <sz val="12"/>
      <color indexed="8"/>
      <name val="Arial"/>
      <family val="2"/>
    </font>
    <font>
      <sz val="10"/>
      <color rgb="FFFF0000"/>
      <name val="Arial"/>
      <family val="2"/>
    </font>
    <font>
      <sz val="12"/>
      <name val="Aptos Narrow"/>
      <family val="2"/>
    </font>
    <font>
      <sz val="12"/>
      <name val="Calibri"/>
      <family val="2"/>
    </font>
    <font>
      <sz val="9"/>
      <name val="Arial"/>
      <family val="2"/>
    </font>
    <font>
      <sz val="12"/>
      <color theme="4" tint="-0.249977111117893"/>
      <name val="Arial"/>
      <family val="2"/>
    </font>
    <font>
      <sz val="12"/>
      <color theme="9"/>
      <name val="Arial"/>
      <family val="2"/>
    </font>
    <font>
      <sz val="12"/>
      <color theme="5"/>
      <name val="Arial"/>
      <family val="2"/>
    </font>
    <font>
      <b/>
      <sz val="11"/>
      <color theme="1"/>
      <name val="Aptos"/>
    </font>
    <font>
      <sz val="11"/>
      <color theme="1"/>
      <name val="Aptos"/>
    </font>
    <font>
      <sz val="12"/>
      <color rgb="FF000000"/>
      <name val="Arial"/>
      <family val="2"/>
    </font>
  </fonts>
  <fills count="6">
    <fill>
      <patternFill patternType="none"/>
    </fill>
    <fill>
      <patternFill patternType="gray125"/>
    </fill>
    <fill>
      <patternFill patternType="solid">
        <fgColor theme="0" tint="-4.9989318521683403E-2"/>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250">
    <xf numFmtId="0" fontId="0" fillId="0" borderId="0" xfId="0"/>
    <xf numFmtId="0" fontId="2" fillId="0" borderId="0" xfId="0" applyFont="1" applyAlignment="1">
      <alignment vertical="top" wrapText="1"/>
    </xf>
    <xf numFmtId="0" fontId="4" fillId="0" borderId="0" xfId="0" applyFont="1" applyAlignment="1">
      <alignment horizontal="left" vertical="center" wrapText="1"/>
    </xf>
    <xf numFmtId="0" fontId="2" fillId="0" borderId="0" xfId="0" applyFont="1" applyAlignment="1">
      <alignment horizontal="center" vertical="top" wrapText="1"/>
    </xf>
    <xf numFmtId="0" fontId="2" fillId="3" borderId="1" xfId="0" applyFont="1" applyFill="1" applyBorder="1" applyAlignment="1">
      <alignment vertical="top" wrapText="1"/>
    </xf>
    <xf numFmtId="0" fontId="3" fillId="3" borderId="1" xfId="0" applyFont="1" applyFill="1" applyBorder="1" applyAlignment="1">
      <alignment vertical="top" wrapText="1"/>
    </xf>
    <xf numFmtId="0" fontId="6" fillId="0" borderId="0" xfId="0" applyFont="1" applyAlignment="1">
      <alignment horizontal="center" vertical="top" wrapText="1"/>
    </xf>
    <xf numFmtId="0" fontId="6" fillId="0" borderId="0" xfId="0" applyFont="1" applyAlignment="1">
      <alignment vertical="top" wrapText="1"/>
    </xf>
    <xf numFmtId="0" fontId="4" fillId="0" borderId="0" xfId="0" applyFont="1" applyAlignment="1">
      <alignment horizontal="center" vertical="top" wrapText="1"/>
    </xf>
    <xf numFmtId="0" fontId="4" fillId="0" borderId="0" xfId="0" applyFont="1" applyAlignment="1">
      <alignment vertical="top" wrapText="1"/>
    </xf>
    <xf numFmtId="0" fontId="4" fillId="4" borderId="0" xfId="0" applyFont="1" applyFill="1" applyAlignment="1">
      <alignment horizontal="center" vertical="center" wrapText="1"/>
    </xf>
    <xf numFmtId="0" fontId="4" fillId="4" borderId="6" xfId="0" applyFont="1" applyFill="1" applyBorder="1" applyAlignment="1">
      <alignment horizontal="center" vertical="center" wrapText="1"/>
    </xf>
    <xf numFmtId="0" fontId="4" fillId="0" borderId="0" xfId="0" applyFont="1" applyAlignment="1">
      <alignment horizontal="left"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3" fillId="0" borderId="1" xfId="0" applyFont="1" applyBorder="1" applyAlignment="1">
      <alignment vertical="top" wrapText="1"/>
    </xf>
    <xf numFmtId="0" fontId="10" fillId="0" borderId="1" xfId="0" applyFont="1" applyBorder="1" applyAlignment="1">
      <alignment horizontal="left" vertical="top" wrapText="1"/>
    </xf>
    <xf numFmtId="0" fontId="4" fillId="0" borderId="1" xfId="0" applyFont="1" applyBorder="1" applyAlignment="1">
      <alignment vertical="top" wrapText="1"/>
    </xf>
    <xf numFmtId="49" fontId="8" fillId="0" borderId="1" xfId="0" applyNumberFormat="1" applyFont="1" applyBorder="1" applyAlignment="1">
      <alignment horizontal="center" vertical="center" wrapText="1"/>
    </xf>
    <xf numFmtId="0" fontId="4" fillId="5" borderId="1" xfId="0" applyFont="1" applyFill="1" applyBorder="1" applyAlignment="1" applyProtection="1">
      <alignment horizontal="center" vertical="top" wrapText="1"/>
      <protection locked="0"/>
    </xf>
    <xf numFmtId="0" fontId="4" fillId="3" borderId="1" xfId="0" applyFont="1" applyFill="1" applyBorder="1" applyAlignment="1">
      <alignment horizontal="center" vertical="center" wrapText="1"/>
    </xf>
    <xf numFmtId="0" fontId="11" fillId="0" borderId="0" xfId="0" applyFont="1" applyAlignment="1">
      <alignment horizontal="left" vertical="center" wrapText="1"/>
    </xf>
    <xf numFmtId="0" fontId="2" fillId="0" borderId="0" xfId="0" applyFont="1" applyAlignment="1">
      <alignment horizontal="center" vertical="top"/>
    </xf>
    <xf numFmtId="0" fontId="4" fillId="0" borderId="1" xfId="0" applyFont="1" applyBorder="1" applyAlignment="1">
      <alignment horizontal="left" vertical="top" wrapText="1"/>
    </xf>
    <xf numFmtId="49" fontId="2" fillId="0" borderId="0" xfId="0" applyNumberFormat="1" applyFont="1" applyAlignment="1">
      <alignment vertical="top" wrapText="1"/>
    </xf>
    <xf numFmtId="0" fontId="12" fillId="0" borderId="0" xfId="0" applyFont="1" applyAlignment="1">
      <alignment vertical="top" wrapText="1"/>
    </xf>
    <xf numFmtId="0" fontId="8" fillId="0" borderId="0" xfId="0" applyFont="1" applyAlignment="1">
      <alignment horizontal="left" vertical="center" wrapText="1"/>
    </xf>
    <xf numFmtId="0" fontId="12" fillId="0" borderId="0" xfId="0" applyFont="1" applyAlignment="1">
      <alignment horizontal="center" vertical="top" wrapText="1"/>
    </xf>
    <xf numFmtId="0" fontId="12" fillId="0" borderId="0" xfId="0" applyFont="1" applyAlignment="1">
      <alignment horizontal="center" vertical="top"/>
    </xf>
    <xf numFmtId="0" fontId="11" fillId="0" borderId="1" xfId="0" applyFont="1" applyBorder="1" applyAlignment="1">
      <alignment horizontal="left" vertical="top" wrapText="1"/>
    </xf>
    <xf numFmtId="49" fontId="4" fillId="0" borderId="1" xfId="0" applyNumberFormat="1" applyFont="1" applyBorder="1" applyAlignment="1">
      <alignment horizontal="center" vertical="center" wrapText="1"/>
    </xf>
    <xf numFmtId="0" fontId="4" fillId="5" borderId="1" xfId="0" applyFont="1" applyFill="1" applyBorder="1" applyAlignment="1" applyProtection="1">
      <alignment vertical="top"/>
      <protection locked="0"/>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8" fillId="5" borderId="1" xfId="0" applyFont="1" applyFill="1" applyBorder="1" applyAlignment="1" applyProtection="1">
      <alignment vertical="top"/>
      <protection locked="0"/>
    </xf>
    <xf numFmtId="0" fontId="7" fillId="0" borderId="1" xfId="0" applyFont="1" applyBorder="1" applyAlignment="1">
      <alignment vertical="top" wrapText="1"/>
    </xf>
    <xf numFmtId="0" fontId="4" fillId="5" borderId="1" xfId="0" applyFont="1" applyFill="1" applyBorder="1" applyAlignment="1" applyProtection="1">
      <alignment horizontal="center" vertical="center" wrapText="1"/>
      <protection locked="0"/>
    </xf>
    <xf numFmtId="0" fontId="4" fillId="0" borderId="1" xfId="0" applyFont="1" applyBorder="1" applyAlignment="1">
      <alignment vertical="top"/>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vertical="top" wrapText="1"/>
    </xf>
    <xf numFmtId="49" fontId="4" fillId="0" borderId="1" xfId="0" applyNumberFormat="1" applyFont="1" applyBorder="1" applyAlignment="1">
      <alignment horizontal="center" vertical="top" wrapText="1"/>
    </xf>
    <xf numFmtId="0" fontId="11" fillId="0" borderId="0" xfId="0" applyFont="1" applyAlignment="1">
      <alignment horizontal="left" vertical="top" wrapText="1"/>
    </xf>
    <xf numFmtId="0" fontId="11" fillId="0" borderId="0" xfId="0" applyFont="1" applyAlignment="1">
      <alignment horizontal="center" vertical="top" wrapText="1"/>
    </xf>
    <xf numFmtId="0" fontId="2" fillId="0" borderId="0" xfId="0" applyFont="1" applyAlignment="1">
      <alignment wrapText="1"/>
    </xf>
    <xf numFmtId="0" fontId="4" fillId="0" borderId="1" xfId="0" applyFont="1" applyBorder="1"/>
    <xf numFmtId="0" fontId="4" fillId="5" borderId="1" xfId="0" applyFont="1" applyFill="1" applyBorder="1" applyAlignment="1" applyProtection="1">
      <alignment horizontal="center" vertical="center"/>
      <protection locked="0"/>
    </xf>
    <xf numFmtId="0" fontId="4" fillId="0" borderId="1" xfId="0" applyFont="1" applyBorder="1" applyAlignment="1">
      <alignment horizontal="center" vertical="top" wrapText="1"/>
    </xf>
    <xf numFmtId="49" fontId="3" fillId="3" borderId="1" xfId="0" applyNumberFormat="1" applyFont="1" applyFill="1" applyBorder="1" applyAlignment="1">
      <alignment vertical="top" wrapText="1"/>
    </xf>
    <xf numFmtId="49" fontId="8" fillId="0" borderId="1" xfId="0" applyNumberFormat="1" applyFont="1" applyBorder="1" applyAlignment="1">
      <alignment horizontal="center" vertical="top" wrapText="1"/>
    </xf>
    <xf numFmtId="0" fontId="11" fillId="5" borderId="1" xfId="0" applyFont="1" applyFill="1" applyBorder="1" applyAlignment="1" applyProtection="1">
      <alignment horizontal="center" vertical="top" wrapText="1"/>
      <protection locked="0"/>
    </xf>
    <xf numFmtId="0" fontId="7" fillId="0" borderId="1" xfId="0" applyFont="1" applyBorder="1" applyAlignment="1">
      <alignment horizontal="center" vertical="center"/>
    </xf>
    <xf numFmtId="0" fontId="15" fillId="0" borderId="0" xfId="0" applyFont="1" applyAlignment="1">
      <alignment vertical="top" wrapText="1"/>
    </xf>
    <xf numFmtId="0" fontId="4" fillId="4" borderId="1" xfId="0" applyFont="1" applyFill="1" applyBorder="1" applyAlignment="1">
      <alignment vertical="top" wrapText="1"/>
    </xf>
    <xf numFmtId="0" fontId="4" fillId="4" borderId="1" xfId="0" applyFont="1" applyFill="1" applyBorder="1" applyAlignment="1">
      <alignment horizontal="center" vertical="center" wrapText="1"/>
    </xf>
    <xf numFmtId="49" fontId="4" fillId="4" borderId="1" xfId="0" applyNumberFormat="1" applyFont="1" applyFill="1" applyBorder="1" applyAlignment="1">
      <alignment horizontal="center" vertical="center" wrapText="1"/>
    </xf>
    <xf numFmtId="0" fontId="0" fillId="5" borderId="1" xfId="0" applyFill="1" applyBorder="1" applyAlignment="1" applyProtection="1">
      <alignment horizontal="center" vertical="top"/>
      <protection locked="0"/>
    </xf>
    <xf numFmtId="0" fontId="4" fillId="0" borderId="5" xfId="0" applyFont="1" applyBorder="1" applyAlignment="1">
      <alignment horizontal="left" vertical="center" wrapText="1"/>
    </xf>
    <xf numFmtId="0" fontId="2" fillId="0" borderId="0" xfId="0" applyFont="1" applyAlignment="1">
      <alignment horizontal="center" wrapText="1"/>
    </xf>
    <xf numFmtId="0" fontId="2" fillId="0" borderId="0" xfId="0" applyFont="1" applyAlignment="1">
      <alignment horizontal="center" vertical="center" wrapText="1"/>
    </xf>
    <xf numFmtId="0" fontId="4" fillId="0" borderId="0" xfId="0" applyFont="1" applyAlignment="1">
      <alignment horizontal="left" vertical="top" wrapText="1"/>
    </xf>
    <xf numFmtId="49" fontId="2" fillId="0" borderId="0" xfId="0" applyNumberFormat="1" applyFont="1" applyAlignment="1">
      <alignment horizontal="center" vertical="center" wrapText="1"/>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0" fontId="8" fillId="0" borderId="0" xfId="0" applyFont="1" applyAlignment="1">
      <alignment vertical="top" wrapText="1"/>
    </xf>
    <xf numFmtId="0" fontId="16" fillId="0" borderId="0" xfId="0" applyFont="1" applyAlignment="1">
      <alignment vertical="top" wrapText="1"/>
    </xf>
    <xf numFmtId="0" fontId="17" fillId="0" borderId="0" xfId="0" applyFont="1" applyAlignment="1">
      <alignment vertical="top" wrapText="1"/>
    </xf>
    <xf numFmtId="0" fontId="18" fillId="0" borderId="0" xfId="0" applyFont="1" applyAlignment="1">
      <alignment vertical="top" wrapText="1"/>
    </xf>
    <xf numFmtId="49" fontId="4" fillId="0" borderId="0" xfId="0" applyNumberFormat="1" applyFont="1" applyAlignment="1">
      <alignment horizontal="center" vertical="top" wrapText="1"/>
    </xf>
    <xf numFmtId="0" fontId="2" fillId="0" borderId="0" xfId="0" applyFont="1" applyAlignment="1">
      <alignment horizontal="left" vertical="center" wrapText="1"/>
    </xf>
    <xf numFmtId="0" fontId="14" fillId="0" borderId="0" xfId="0" applyFont="1" applyAlignment="1">
      <alignment vertical="top"/>
    </xf>
    <xf numFmtId="0" fontId="0" fillId="0" borderId="0" xfId="0" applyAlignment="1">
      <alignment vertical="center"/>
    </xf>
    <xf numFmtId="0" fontId="0" fillId="0" borderId="0" xfId="0" applyAlignment="1">
      <alignment vertical="top"/>
    </xf>
    <xf numFmtId="0" fontId="3" fillId="0" borderId="1" xfId="0" applyFont="1" applyBorder="1" applyAlignment="1">
      <alignment vertical="center" wrapText="1"/>
    </xf>
    <xf numFmtId="0" fontId="10" fillId="0" borderId="1" xfId="0" applyFont="1" applyBorder="1" applyAlignment="1">
      <alignment vertical="center" wrapText="1"/>
    </xf>
    <xf numFmtId="0" fontId="10" fillId="3"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vertical="center"/>
    </xf>
    <xf numFmtId="0" fontId="11" fillId="0" borderId="1" xfId="0" applyFont="1" applyBorder="1" applyAlignment="1">
      <alignment vertical="center"/>
    </xf>
    <xf numFmtId="0" fontId="11" fillId="0" borderId="1" xfId="0" applyFont="1" applyBorder="1" applyAlignment="1">
      <alignment vertical="center" wrapText="1"/>
    </xf>
    <xf numFmtId="0" fontId="4" fillId="0" borderId="0" xfId="0" applyFont="1" applyAlignment="1">
      <alignment horizontal="center" wrapText="1"/>
    </xf>
    <xf numFmtId="0" fontId="4" fillId="5" borderId="1" xfId="0" applyFont="1" applyFill="1" applyBorder="1" applyProtection="1">
      <protection locked="0"/>
    </xf>
    <xf numFmtId="0" fontId="4" fillId="0" borderId="9" xfId="0" applyFont="1" applyBorder="1" applyAlignment="1">
      <alignment horizontal="center" vertical="center"/>
    </xf>
    <xf numFmtId="0" fontId="4" fillId="0" borderId="7" xfId="0" applyFont="1" applyBorder="1" applyAlignment="1">
      <alignment horizontal="center" vertical="center" wrapText="1"/>
    </xf>
    <xf numFmtId="0" fontId="4" fillId="0" borderId="1" xfId="0" applyFont="1" applyBorder="1" applyAlignment="1">
      <alignment wrapText="1"/>
    </xf>
    <xf numFmtId="0" fontId="21" fillId="0" borderId="1" xfId="0" applyFont="1" applyBorder="1" applyAlignment="1">
      <alignment horizontal="left" vertical="top" wrapText="1"/>
    </xf>
    <xf numFmtId="0" fontId="21" fillId="0" borderId="1" xfId="0" applyFont="1" applyBorder="1" applyAlignment="1">
      <alignment vertical="center"/>
    </xf>
    <xf numFmtId="0" fontId="21" fillId="0" borderId="1" xfId="0" applyFont="1" applyBorder="1" applyAlignment="1">
      <alignment vertical="center" wrapText="1"/>
    </xf>
    <xf numFmtId="0" fontId="21" fillId="0" borderId="1" xfId="0" applyFont="1" applyBorder="1" applyAlignment="1">
      <alignment vertical="top" wrapText="1"/>
    </xf>
    <xf numFmtId="0" fontId="2" fillId="0" borderId="0" xfId="0" applyFont="1" applyAlignment="1">
      <alignment horizontal="left" wrapText="1"/>
    </xf>
    <xf numFmtId="0" fontId="21" fillId="0" borderId="1" xfId="0" applyFont="1" applyBorder="1" applyAlignment="1">
      <alignment vertical="top"/>
    </xf>
    <xf numFmtId="0" fontId="4" fillId="3" borderId="1" xfId="0" applyFont="1" applyFill="1" applyBorder="1" applyAlignment="1">
      <alignment horizontal="center" vertical="top" wrapText="1"/>
    </xf>
    <xf numFmtId="49" fontId="7" fillId="0" borderId="1" xfId="0" applyNumberFormat="1" applyFont="1" applyBorder="1" applyAlignment="1">
      <alignment horizontal="center" vertical="center" wrapText="1"/>
    </xf>
    <xf numFmtId="0" fontId="4" fillId="0" borderId="1" xfId="0" applyFont="1" applyBorder="1" applyAlignment="1">
      <alignment horizontal="center" vertical="top"/>
    </xf>
    <xf numFmtId="0" fontId="2" fillId="0" borderId="0" xfId="0" applyFont="1" applyAlignment="1">
      <alignment horizontal="left" vertical="top" wrapText="1"/>
    </xf>
    <xf numFmtId="0" fontId="2" fillId="0" borderId="11" xfId="0" applyFont="1" applyBorder="1" applyAlignment="1">
      <alignment horizontal="center" vertical="top" wrapText="1"/>
    </xf>
    <xf numFmtId="0" fontId="11" fillId="0" borderId="1" xfId="0" applyFont="1" applyBorder="1" applyAlignment="1">
      <alignment horizontal="center" vertical="top" wrapText="1"/>
    </xf>
    <xf numFmtId="0" fontId="7" fillId="0" borderId="1" xfId="0" applyFont="1" applyBorder="1" applyAlignment="1">
      <alignment vertical="top"/>
    </xf>
    <xf numFmtId="0" fontId="4" fillId="4" borderId="1" xfId="0" applyFont="1" applyFill="1" applyBorder="1" applyAlignment="1">
      <alignment horizontal="center" vertical="top" wrapText="1"/>
    </xf>
    <xf numFmtId="0" fontId="4" fillId="4" borderId="1" xfId="0" applyFont="1" applyFill="1" applyBorder="1" applyAlignment="1">
      <alignment horizontal="center" vertical="center"/>
    </xf>
    <xf numFmtId="0" fontId="4" fillId="0" borderId="1" xfId="0" applyFont="1" applyBorder="1" applyAlignment="1">
      <alignment horizontal="left" vertical="center" wrapText="1"/>
    </xf>
    <xf numFmtId="0" fontId="3" fillId="5" borderId="1" xfId="0" applyFont="1" applyFill="1" applyBorder="1" applyAlignment="1">
      <alignment vertical="top" wrapText="1"/>
    </xf>
    <xf numFmtId="0" fontId="3" fillId="0" borderId="1" xfId="0" applyFont="1" applyBorder="1" applyAlignment="1">
      <alignment horizontal="left" vertical="top"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xf>
    <xf numFmtId="0" fontId="4" fillId="0" borderId="15" xfId="0" applyFont="1" applyBorder="1" applyAlignment="1">
      <alignment horizontal="center" vertical="center" wrapText="1"/>
    </xf>
    <xf numFmtId="0" fontId="21" fillId="0" borderId="1" xfId="0" applyFont="1" applyBorder="1" applyAlignment="1">
      <alignment horizontal="left" vertical="center" wrapText="1"/>
    </xf>
    <xf numFmtId="0" fontId="3" fillId="0" borderId="1" xfId="0" applyFont="1" applyBorder="1" applyAlignment="1">
      <alignment horizontal="left" vertical="top" wrapText="1"/>
    </xf>
    <xf numFmtId="0" fontId="2" fillId="0" borderId="0" xfId="0" applyFont="1" applyAlignment="1">
      <alignment horizontal="center" vertical="top" wrapText="1"/>
    </xf>
    <xf numFmtId="0" fontId="4" fillId="0" borderId="1" xfId="0" applyFont="1" applyBorder="1" applyAlignment="1">
      <alignment horizontal="center" vertical="center" wrapText="1"/>
    </xf>
    <xf numFmtId="0" fontId="2" fillId="0" borderId="11" xfId="0" applyFont="1" applyBorder="1" applyAlignment="1">
      <alignment horizontal="center" vertical="top" wrapText="1"/>
    </xf>
    <xf numFmtId="0" fontId="2" fillId="0" borderId="12" xfId="0" applyFont="1" applyBorder="1" applyAlignment="1">
      <alignment horizontal="center" vertical="top" wrapText="1"/>
    </xf>
    <xf numFmtId="0" fontId="2" fillId="0" borderId="4" xfId="0" applyFont="1" applyBorder="1" applyAlignment="1">
      <alignment horizontal="center" vertical="top" wrapText="1"/>
    </xf>
    <xf numFmtId="0" fontId="2" fillId="0" borderId="6"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10" xfId="0" applyFont="1" applyBorder="1" applyAlignment="1">
      <alignment horizontal="center" vertical="top" wrapText="1"/>
    </xf>
    <xf numFmtId="0" fontId="4" fillId="0" borderId="12" xfId="0" applyFont="1" applyBorder="1" applyAlignment="1">
      <alignment horizontal="center" vertical="top" wrapText="1"/>
    </xf>
    <xf numFmtId="0" fontId="10" fillId="3"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2" xfId="0" applyFont="1" applyBorder="1" applyAlignment="1">
      <alignment horizontal="center" vertical="center" wrapText="1"/>
    </xf>
    <xf numFmtId="0" fontId="10" fillId="3" borderId="7" xfId="0" applyFont="1" applyFill="1" applyBorder="1" applyAlignment="1">
      <alignment horizontal="center" vertical="top" wrapText="1"/>
    </xf>
    <xf numFmtId="0" fontId="10" fillId="3" borderId="8" xfId="0" applyFont="1" applyFill="1" applyBorder="1" applyAlignment="1">
      <alignment horizontal="center" vertical="top" wrapText="1"/>
    </xf>
    <xf numFmtId="0" fontId="10" fillId="3" borderId="9" xfId="0" applyFont="1" applyFill="1" applyBorder="1" applyAlignment="1">
      <alignment horizontal="center" vertical="top"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7" xfId="0" applyFont="1" applyFill="1" applyBorder="1" applyAlignment="1">
      <alignment horizontal="left" vertical="top" wrapText="1"/>
    </xf>
    <xf numFmtId="0" fontId="10" fillId="3" borderId="8" xfId="0" applyFont="1" applyFill="1" applyBorder="1" applyAlignment="1">
      <alignment horizontal="left" vertical="top" wrapText="1"/>
    </xf>
    <xf numFmtId="0" fontId="10" fillId="3" borderId="9" xfId="0" applyFont="1" applyFill="1" applyBorder="1" applyAlignment="1">
      <alignment horizontal="left" vertical="top" wrapText="1"/>
    </xf>
    <xf numFmtId="0" fontId="10" fillId="0" borderId="8" xfId="0" applyFont="1" applyBorder="1" applyAlignment="1">
      <alignment horizontal="center" vertical="top" wrapText="1"/>
    </xf>
    <xf numFmtId="0" fontId="10" fillId="0" borderId="9"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7" fillId="0" borderId="13" xfId="0" applyFont="1" applyBorder="1" applyAlignment="1">
      <alignment horizontal="center" vertical="top"/>
    </xf>
    <xf numFmtId="0" fontId="7" fillId="0" borderId="14" xfId="0" applyFont="1" applyBorder="1" applyAlignment="1">
      <alignment horizontal="center" vertical="top"/>
    </xf>
    <xf numFmtId="0" fontId="7" fillId="0" borderId="15" xfId="0" applyFont="1" applyBorder="1" applyAlignment="1">
      <alignment horizontal="center" vertical="top"/>
    </xf>
    <xf numFmtId="0" fontId="11" fillId="0" borderId="8" xfId="0" applyFont="1" applyBorder="1" applyAlignment="1">
      <alignment horizontal="center" vertical="top" wrapText="1"/>
    </xf>
    <xf numFmtId="0" fontId="11" fillId="0" borderId="9" xfId="0" applyFont="1" applyBorder="1" applyAlignment="1">
      <alignment horizontal="center" vertical="top" wrapText="1"/>
    </xf>
    <xf numFmtId="0" fontId="11" fillId="0" borderId="2" xfId="0" applyFont="1" applyBorder="1" applyAlignment="1">
      <alignment horizontal="center" vertical="top" wrapText="1"/>
    </xf>
    <xf numFmtId="0" fontId="11" fillId="0" borderId="4" xfId="0" applyFont="1" applyBorder="1" applyAlignment="1">
      <alignment horizontal="center" vertical="top" wrapText="1"/>
    </xf>
    <xf numFmtId="0" fontId="11" fillId="0" borderId="5" xfId="0" applyFont="1" applyBorder="1" applyAlignment="1">
      <alignment horizontal="center" vertical="top" wrapText="1"/>
    </xf>
    <xf numFmtId="0" fontId="11" fillId="0" borderId="6" xfId="0" applyFont="1" applyBorder="1" applyAlignment="1">
      <alignment horizontal="center" vertical="top" wrapText="1"/>
    </xf>
    <xf numFmtId="0" fontId="11" fillId="0" borderId="10" xfId="0" applyFont="1" applyBorder="1" applyAlignment="1">
      <alignment horizontal="center" vertical="top" wrapText="1"/>
    </xf>
    <xf numFmtId="0" fontId="11" fillId="0" borderId="12" xfId="0" applyFont="1" applyBorder="1" applyAlignment="1">
      <alignment horizontal="center" vertical="top" wrapText="1"/>
    </xf>
    <xf numFmtId="0" fontId="4" fillId="0" borderId="1" xfId="0" applyFont="1" applyBorder="1" applyAlignment="1">
      <alignment horizontal="center" vertical="top" wrapText="1"/>
    </xf>
    <xf numFmtId="0" fontId="10" fillId="0" borderId="2" xfId="0" applyFont="1" applyBorder="1" applyAlignment="1">
      <alignment horizontal="center" vertical="top" wrapText="1"/>
    </xf>
    <xf numFmtId="0" fontId="10" fillId="0" borderId="4" xfId="0" applyFont="1" applyBorder="1" applyAlignment="1">
      <alignment horizontal="center" vertical="top" wrapText="1"/>
    </xf>
    <xf numFmtId="0" fontId="10" fillId="0" borderId="10" xfId="0" applyFont="1" applyBorder="1" applyAlignment="1">
      <alignment horizontal="center" vertical="top" wrapText="1"/>
    </xf>
    <xf numFmtId="0" fontId="10" fillId="0" borderId="12" xfId="0" applyFont="1" applyBorder="1" applyAlignment="1">
      <alignment horizontal="center" vertical="top" wrapText="1"/>
    </xf>
    <xf numFmtId="0" fontId="10" fillId="0" borderId="7" xfId="0" applyFont="1" applyBorder="1" applyAlignment="1">
      <alignment horizontal="center" vertical="top" wrapText="1"/>
    </xf>
    <xf numFmtId="0" fontId="4" fillId="0" borderId="3" xfId="0" applyFont="1" applyBorder="1" applyAlignment="1">
      <alignment horizontal="center" vertical="top"/>
    </xf>
    <xf numFmtId="0" fontId="4" fillId="0" borderId="4" xfId="0" applyFont="1" applyBorder="1" applyAlignment="1">
      <alignment horizontal="center" vertical="top"/>
    </xf>
    <xf numFmtId="0" fontId="4" fillId="0" borderId="0" xfId="0" applyFont="1" applyAlignment="1">
      <alignment horizontal="center" vertical="top"/>
    </xf>
    <xf numFmtId="0" fontId="4" fillId="0" borderId="6" xfId="0" applyFont="1" applyBorder="1" applyAlignment="1">
      <alignment horizontal="center" vertical="top"/>
    </xf>
    <xf numFmtId="0" fontId="4" fillId="0" borderId="11" xfId="0" applyFont="1" applyBorder="1" applyAlignment="1">
      <alignment horizontal="center" vertical="top"/>
    </xf>
    <xf numFmtId="0" fontId="4" fillId="0" borderId="12" xfId="0" applyFont="1" applyBorder="1" applyAlignment="1">
      <alignment horizontal="center" vertical="top"/>
    </xf>
    <xf numFmtId="0" fontId="10" fillId="3" borderId="1" xfId="0" applyFont="1" applyFill="1" applyBorder="1" applyAlignment="1">
      <alignment horizontal="left" vertical="center" wrapText="1"/>
    </xf>
    <xf numFmtId="0" fontId="11" fillId="0" borderId="7" xfId="0" applyFont="1" applyBorder="1" applyAlignment="1">
      <alignment horizontal="center" vertical="top" wrapText="1"/>
    </xf>
    <xf numFmtId="0" fontId="10" fillId="0" borderId="5" xfId="0" applyFont="1" applyBorder="1" applyAlignment="1">
      <alignment horizontal="center" vertical="top" wrapText="1"/>
    </xf>
    <xf numFmtId="0" fontId="10" fillId="0" borderId="6" xfId="0" applyFont="1" applyBorder="1" applyAlignment="1">
      <alignment horizontal="center" vertical="top" wrapText="1"/>
    </xf>
    <xf numFmtId="49" fontId="2" fillId="5" borderId="7" xfId="0" applyNumberFormat="1" applyFont="1" applyFill="1" applyBorder="1" applyAlignment="1" applyProtection="1">
      <alignment horizontal="center" vertical="top" wrapText="1"/>
      <protection locked="0"/>
    </xf>
    <xf numFmtId="49" fontId="2" fillId="5" borderId="8" xfId="0" applyNumberFormat="1" applyFont="1" applyFill="1" applyBorder="1" applyAlignment="1" applyProtection="1">
      <alignment horizontal="center" vertical="top" wrapText="1"/>
      <protection locked="0"/>
    </xf>
    <xf numFmtId="49" fontId="2" fillId="5" borderId="9" xfId="0" applyNumberFormat="1" applyFont="1" applyFill="1" applyBorder="1" applyAlignment="1" applyProtection="1">
      <alignment horizontal="center" vertical="top" wrapText="1"/>
      <protection locked="0"/>
    </xf>
    <xf numFmtId="0" fontId="9" fillId="0" borderId="1" xfId="0" applyFont="1" applyBorder="1" applyAlignment="1">
      <alignment horizontal="left" vertical="top" wrapText="1"/>
    </xf>
    <xf numFmtId="0" fontId="4" fillId="0" borderId="1" xfId="0" applyFont="1" applyBorder="1" applyAlignment="1">
      <alignment horizontal="left" vertical="top" wrapText="1"/>
    </xf>
    <xf numFmtId="0" fontId="7" fillId="0" borderId="1" xfId="0" applyFont="1" applyBorder="1" applyAlignment="1">
      <alignment horizontal="left" vertical="top" wrapText="1"/>
    </xf>
    <xf numFmtId="0" fontId="6" fillId="0" borderId="1" xfId="0" applyFont="1" applyBorder="1" applyAlignment="1">
      <alignment horizontal="center" vertical="top" wrapText="1"/>
    </xf>
    <xf numFmtId="0" fontId="7" fillId="0" borderId="7" xfId="0" applyFont="1" applyBorder="1" applyAlignment="1">
      <alignment horizontal="left" vertical="top"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5" fillId="0" borderId="9" xfId="0" applyFont="1" applyBorder="1" applyAlignment="1">
      <alignment horizontal="center" vertical="top" wrapText="1"/>
    </xf>
    <xf numFmtId="0" fontId="3" fillId="3" borderId="1" xfId="0" applyFont="1" applyFill="1" applyBorder="1" applyAlignment="1">
      <alignment horizontal="left" vertical="top" wrapText="1"/>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49" fontId="3" fillId="2" borderId="1" xfId="0" applyNumberFormat="1" applyFont="1" applyFill="1" applyBorder="1" applyAlignment="1">
      <alignment horizontal="left" vertical="center" wrapText="1"/>
    </xf>
    <xf numFmtId="49" fontId="3" fillId="3" borderId="1" xfId="0" applyNumberFormat="1" applyFont="1" applyFill="1" applyBorder="1" applyAlignment="1">
      <alignment horizontal="left" vertical="top" wrapText="1"/>
    </xf>
    <xf numFmtId="0" fontId="3" fillId="0" borderId="1" xfId="0" applyFont="1" applyBorder="1" applyAlignment="1">
      <alignment horizontal="lef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5" xfId="0" applyFont="1" applyBorder="1" applyAlignment="1">
      <alignment horizontal="center" vertical="top" wrapText="1"/>
    </xf>
    <xf numFmtId="0" fontId="2" fillId="0" borderId="0" xfId="0" applyFont="1" applyAlignment="1">
      <alignment horizontal="center" vertical="top" wrapText="1"/>
    </xf>
    <xf numFmtId="0" fontId="2" fillId="0" borderId="10" xfId="0" applyFont="1" applyBorder="1" applyAlignment="1">
      <alignment horizontal="center" vertical="top" wrapText="1"/>
    </xf>
    <xf numFmtId="16" fontId="4" fillId="0" borderId="1" xfId="0" applyNumberFormat="1" applyFont="1" applyBorder="1" applyAlignment="1">
      <alignment horizontal="left" vertical="top"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0" fillId="3" borderId="7" xfId="0" applyFont="1" applyFill="1" applyBorder="1" applyAlignment="1">
      <alignment horizontal="left" vertical="center" wrapText="1"/>
    </xf>
    <xf numFmtId="0" fontId="10" fillId="3" borderId="8"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4" fillId="4" borderId="7"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0" borderId="2" xfId="0" applyFont="1" applyBorder="1" applyAlignment="1">
      <alignment horizontal="center" vertical="top"/>
    </xf>
    <xf numFmtId="0" fontId="4" fillId="0" borderId="5" xfId="0" applyFont="1" applyBorder="1" applyAlignment="1">
      <alignment horizontal="center" vertical="top"/>
    </xf>
    <xf numFmtId="0" fontId="4" fillId="0" borderId="10" xfId="0" applyFont="1" applyBorder="1" applyAlignment="1">
      <alignment horizontal="center" vertical="top"/>
    </xf>
    <xf numFmtId="0" fontId="4" fillId="0" borderId="1"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9" xfId="0" applyFont="1" applyBorder="1" applyAlignment="1">
      <alignment horizontal="center" vertical="center" wrapText="1"/>
    </xf>
    <xf numFmtId="0" fontId="10" fillId="3" borderId="1" xfId="0" applyFont="1" applyFill="1" applyBorder="1" applyAlignment="1">
      <alignment horizontal="center" vertical="top"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10" fillId="3" borderId="3" xfId="0" applyFont="1" applyFill="1" applyBorder="1" applyAlignment="1">
      <alignment horizontal="center" vertical="top" wrapText="1"/>
    </xf>
    <xf numFmtId="49" fontId="4" fillId="5" borderId="1" xfId="0" applyNumberFormat="1" applyFont="1" applyFill="1" applyBorder="1" applyAlignment="1" applyProtection="1">
      <alignment horizontal="center" vertical="center" wrapText="1"/>
      <protection locked="0"/>
    </xf>
    <xf numFmtId="0" fontId="7" fillId="0" borderId="7" xfId="0" applyFont="1" applyBorder="1" applyAlignment="1">
      <alignment horizontal="left" vertical="top"/>
    </xf>
    <xf numFmtId="0" fontId="7" fillId="0" borderId="8" xfId="0" applyFont="1" applyBorder="1" applyAlignment="1">
      <alignment horizontal="left" vertical="top"/>
    </xf>
    <xf numFmtId="0" fontId="7" fillId="0" borderId="9" xfId="0" applyFont="1" applyBorder="1" applyAlignment="1">
      <alignment horizontal="left" vertical="top"/>
    </xf>
    <xf numFmtId="0" fontId="10" fillId="3" borderId="1" xfId="0" applyFont="1" applyFill="1" applyBorder="1" applyAlignment="1">
      <alignment horizontal="left" vertical="top"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4" fillId="0" borderId="5" xfId="0" applyFont="1" applyBorder="1" applyAlignment="1">
      <alignment horizontal="center" wrapText="1"/>
    </xf>
    <xf numFmtId="0" fontId="4" fillId="0" borderId="0" xfId="0" applyFont="1" applyAlignment="1">
      <alignment horizontal="center" wrapText="1"/>
    </xf>
    <xf numFmtId="0" fontId="4" fillId="0" borderId="6" xfId="0" applyFont="1" applyBorder="1" applyAlignment="1">
      <alignment horizontal="center" wrapText="1"/>
    </xf>
    <xf numFmtId="0" fontId="4" fillId="0" borderId="10" xfId="0" applyFont="1" applyBorder="1" applyAlignment="1">
      <alignment horizontal="center" wrapText="1"/>
    </xf>
    <xf numFmtId="0" fontId="4" fillId="0" borderId="11" xfId="0" applyFont="1" applyBorder="1" applyAlignment="1">
      <alignment horizontal="center" wrapText="1"/>
    </xf>
    <xf numFmtId="0" fontId="4" fillId="0" borderId="12" xfId="0" applyFont="1" applyBorder="1" applyAlignment="1">
      <alignment horizontal="center" wrapText="1"/>
    </xf>
    <xf numFmtId="49" fontId="3" fillId="0" borderId="7" xfId="0" applyNumberFormat="1" applyFont="1" applyBorder="1" applyAlignment="1">
      <alignment horizontal="center" vertical="top" wrapText="1"/>
    </xf>
    <xf numFmtId="49" fontId="3" fillId="0" borderId="8" xfId="0" applyNumberFormat="1" applyFont="1" applyBorder="1" applyAlignment="1">
      <alignment horizontal="center" vertical="top" wrapText="1"/>
    </xf>
    <xf numFmtId="49" fontId="3" fillId="0" borderId="9" xfId="0" applyNumberFormat="1" applyFont="1" applyBorder="1" applyAlignment="1">
      <alignment horizontal="center" vertical="top" wrapText="1"/>
    </xf>
    <xf numFmtId="164" fontId="11" fillId="0" borderId="7" xfId="1" applyNumberFormat="1" applyFont="1" applyFill="1" applyBorder="1" applyAlignment="1">
      <alignment horizontal="center" vertical="top" wrapText="1"/>
    </xf>
    <xf numFmtId="164" fontId="11" fillId="0" borderId="8" xfId="1" applyNumberFormat="1" applyFont="1" applyFill="1" applyBorder="1" applyAlignment="1">
      <alignment horizontal="center" vertical="top" wrapText="1"/>
    </xf>
    <xf numFmtId="164" fontId="11" fillId="0" borderId="9" xfId="1" applyNumberFormat="1" applyFont="1" applyFill="1" applyBorder="1" applyAlignment="1">
      <alignment horizontal="center" vertical="top" wrapText="1"/>
    </xf>
    <xf numFmtId="164" fontId="11" fillId="5" borderId="7" xfId="1" applyNumberFormat="1" applyFont="1" applyFill="1" applyBorder="1" applyAlignment="1">
      <alignment horizontal="center" vertical="top" wrapText="1"/>
    </xf>
    <xf numFmtId="164" fontId="11" fillId="5" borderId="8" xfId="1" applyNumberFormat="1" applyFont="1" applyFill="1" applyBorder="1" applyAlignment="1">
      <alignment horizontal="center" vertical="top" wrapText="1"/>
    </xf>
    <xf numFmtId="164" fontId="11" fillId="5" borderId="9" xfId="1" applyNumberFormat="1" applyFont="1" applyFill="1" applyBorder="1" applyAlignment="1">
      <alignment horizontal="center" vertical="top" wrapText="1"/>
    </xf>
    <xf numFmtId="164" fontId="11" fillId="0" borderId="1" xfId="1" applyNumberFormat="1" applyFont="1" applyFill="1" applyBorder="1" applyAlignment="1">
      <alignment horizontal="center" vertical="top" wrapText="1"/>
    </xf>
    <xf numFmtId="49" fontId="3" fillId="5" borderId="7" xfId="0" applyNumberFormat="1" applyFont="1" applyFill="1" applyBorder="1" applyAlignment="1">
      <alignment horizontal="center" vertical="top" wrapText="1"/>
    </xf>
    <xf numFmtId="49" fontId="3" fillId="5" borderId="8" xfId="0" applyNumberFormat="1" applyFont="1" applyFill="1" applyBorder="1" applyAlignment="1">
      <alignment horizontal="center" vertical="top" wrapText="1"/>
    </xf>
    <xf numFmtId="0" fontId="4" fillId="0" borderId="7" xfId="0" applyFont="1" applyBorder="1" applyAlignment="1">
      <alignment horizontal="center" vertical="top" wrapText="1"/>
    </xf>
    <xf numFmtId="0" fontId="4" fillId="0" borderId="9" xfId="0" applyFont="1" applyBorder="1" applyAlignment="1">
      <alignment horizontal="center" vertical="top" wrapText="1"/>
    </xf>
    <xf numFmtId="0" fontId="10" fillId="3" borderId="7" xfId="0" applyFont="1" applyFill="1" applyBorder="1" applyAlignment="1">
      <alignment vertical="top" wrapText="1"/>
    </xf>
    <xf numFmtId="0" fontId="10" fillId="3" borderId="8" xfId="0" applyFont="1" applyFill="1" applyBorder="1" applyAlignment="1">
      <alignment vertical="top" wrapText="1"/>
    </xf>
    <xf numFmtId="0" fontId="10" fillId="3" borderId="9" xfId="0" applyFont="1" applyFill="1" applyBorder="1" applyAlignment="1">
      <alignment vertical="top" wrapText="1"/>
    </xf>
    <xf numFmtId="0" fontId="4" fillId="4" borderId="7" xfId="0" applyFont="1" applyFill="1" applyBorder="1" applyAlignment="1">
      <alignment horizontal="center" vertical="top" wrapText="1"/>
    </xf>
    <xf numFmtId="0" fontId="4" fillId="4" borderId="9" xfId="0" applyFont="1" applyFill="1" applyBorder="1" applyAlignment="1">
      <alignment horizontal="center" vertical="top" wrapText="1"/>
    </xf>
    <xf numFmtId="0" fontId="7" fillId="0" borderId="7" xfId="0" applyFont="1" applyBorder="1" applyAlignment="1">
      <alignment horizontal="center" vertical="top"/>
    </xf>
    <xf numFmtId="0" fontId="7" fillId="0" borderId="9" xfId="0" applyFont="1" applyBorder="1" applyAlignment="1">
      <alignment horizontal="center" vertical="top"/>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714375</xdr:colOff>
      <xdr:row>0</xdr:row>
      <xdr:rowOff>0</xdr:rowOff>
    </xdr:from>
    <xdr:to>
      <xdr:col>10</xdr:col>
      <xdr:colOff>0</xdr:colOff>
      <xdr:row>1</xdr:row>
      <xdr:rowOff>8977</xdr:rowOff>
    </xdr:to>
    <xdr:pic>
      <xdr:nvPicPr>
        <xdr:cNvPr id="2" name="Grafik 1">
          <a:extLst>
            <a:ext uri="{FF2B5EF4-FFF2-40B4-BE49-F238E27FC236}">
              <a16:creationId xmlns:a16="http://schemas.microsoft.com/office/drawing/2014/main" id="{BF3EC976-C92C-4844-82E3-7704D4F2A7DC}"/>
            </a:ext>
          </a:extLst>
        </xdr:cNvPr>
        <xdr:cNvPicPr>
          <a:picLocks noChangeAspect="1"/>
        </xdr:cNvPicPr>
      </xdr:nvPicPr>
      <xdr:blipFill>
        <a:blip xmlns:r="http://schemas.openxmlformats.org/officeDocument/2006/relationships" r:embed="rId1" cstate="print"/>
        <a:stretch>
          <a:fillRect/>
        </a:stretch>
      </xdr:blipFill>
      <xdr:spPr>
        <a:xfrm>
          <a:off x="16935450" y="0"/>
          <a:ext cx="1104900" cy="4566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773906</xdr:colOff>
      <xdr:row>0</xdr:row>
      <xdr:rowOff>0</xdr:rowOff>
    </xdr:from>
    <xdr:to>
      <xdr:col>9</xdr:col>
      <xdr:colOff>1797844</xdr:colOff>
      <xdr:row>0</xdr:row>
      <xdr:rowOff>440531</xdr:rowOff>
    </xdr:to>
    <xdr:pic>
      <xdr:nvPicPr>
        <xdr:cNvPr id="2" name="Grafik 1">
          <a:extLst>
            <a:ext uri="{FF2B5EF4-FFF2-40B4-BE49-F238E27FC236}">
              <a16:creationId xmlns:a16="http://schemas.microsoft.com/office/drawing/2014/main" id="{FD6F0FE7-A755-4641-ACC4-06557D542622}"/>
            </a:ext>
          </a:extLst>
        </xdr:cNvPr>
        <xdr:cNvPicPr>
          <a:picLocks noChangeAspect="1"/>
        </xdr:cNvPicPr>
      </xdr:nvPicPr>
      <xdr:blipFill>
        <a:blip xmlns:r="http://schemas.openxmlformats.org/officeDocument/2006/relationships" r:embed="rId1" cstate="print"/>
        <a:stretch>
          <a:fillRect/>
        </a:stretch>
      </xdr:blipFill>
      <xdr:spPr>
        <a:xfrm>
          <a:off x="16906875" y="0"/>
          <a:ext cx="1023938" cy="44053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018"/>
  <sheetViews>
    <sheetView topLeftCell="A320" zoomScale="80" zoomScaleNormal="80" workbookViewId="0">
      <selection activeCell="C333" sqref="C333:J333"/>
    </sheetView>
  </sheetViews>
  <sheetFormatPr baseColWidth="10" defaultColWidth="11.42578125" defaultRowHeight="15"/>
  <cols>
    <col min="1" max="1" width="9.140625" style="1" customWidth="1"/>
    <col min="2" max="2" width="115.140625" style="9" customWidth="1"/>
    <col min="3" max="3" width="12.140625" style="61" customWidth="1"/>
    <col min="4" max="4" width="7.7109375" style="3" customWidth="1"/>
    <col min="5" max="5" width="20" style="59" customWidth="1"/>
    <col min="6" max="6" width="24.28515625" style="59" customWidth="1"/>
    <col min="7" max="7" width="8.85546875" style="3" customWidth="1"/>
    <col min="8" max="8" width="30.85546875" style="59" customWidth="1"/>
    <col min="9" max="9" width="15.140625" style="59" customWidth="1"/>
    <col min="10" max="10" width="27.140625" style="59" customWidth="1"/>
    <col min="11" max="11" width="7.85546875" style="57" hidden="1" customWidth="1"/>
    <col min="12" max="12" width="17.42578125" style="3" customWidth="1"/>
    <col min="13" max="13" width="18.42578125" style="3" customWidth="1"/>
    <col min="14" max="14" width="15.5703125" style="1" customWidth="1"/>
    <col min="15" max="15" width="15.28515625" style="1" customWidth="1"/>
    <col min="16" max="16" width="51.42578125" style="1" customWidth="1"/>
    <col min="17" max="16384" width="11.42578125" style="1"/>
  </cols>
  <sheetData>
    <row r="1" spans="1:13" ht="35.25" customHeight="1">
      <c r="B1" s="184" t="s">
        <v>566</v>
      </c>
      <c r="C1" s="184"/>
      <c r="D1" s="184"/>
      <c r="E1" s="184"/>
      <c r="F1" s="184"/>
      <c r="G1" s="184"/>
      <c r="H1" s="184"/>
      <c r="I1" s="184"/>
      <c r="J1" s="184"/>
      <c r="K1" s="2"/>
    </row>
    <row r="2" spans="1:13" ht="15.75">
      <c r="A2" s="4"/>
      <c r="B2" s="185" t="s">
        <v>0</v>
      </c>
      <c r="C2" s="185"/>
      <c r="D2" s="185"/>
      <c r="E2" s="185"/>
      <c r="F2" s="185"/>
      <c r="G2" s="185"/>
      <c r="H2" s="185"/>
      <c r="I2" s="185"/>
      <c r="J2" s="185"/>
      <c r="K2" s="2"/>
    </row>
    <row r="3" spans="1:13" ht="15.75">
      <c r="A3" s="5" t="s">
        <v>1</v>
      </c>
      <c r="B3" s="185" t="s">
        <v>2</v>
      </c>
      <c r="C3" s="185"/>
      <c r="D3" s="185"/>
      <c r="E3" s="185"/>
      <c r="F3" s="185"/>
      <c r="G3" s="185"/>
      <c r="H3" s="185"/>
      <c r="I3" s="185"/>
      <c r="J3" s="185"/>
      <c r="K3" s="2"/>
    </row>
    <row r="4" spans="1:13" ht="15.75">
      <c r="B4" s="186" t="s">
        <v>3</v>
      </c>
      <c r="C4" s="186"/>
      <c r="D4" s="186"/>
      <c r="E4" s="187"/>
      <c r="F4" s="188"/>
      <c r="G4" s="188"/>
      <c r="H4" s="188"/>
      <c r="I4" s="188"/>
      <c r="J4" s="112"/>
      <c r="K4" s="2"/>
    </row>
    <row r="5" spans="1:13" ht="15.75">
      <c r="B5" s="186" t="s">
        <v>4</v>
      </c>
      <c r="C5" s="186"/>
      <c r="D5" s="186"/>
      <c r="E5" s="189"/>
      <c r="F5" s="190"/>
      <c r="G5" s="190"/>
      <c r="H5" s="190"/>
      <c r="I5" s="190"/>
      <c r="J5" s="113"/>
      <c r="K5" s="2"/>
      <c r="L5" s="1"/>
      <c r="M5" s="1"/>
    </row>
    <row r="6" spans="1:13">
      <c r="B6" s="171" t="s">
        <v>5</v>
      </c>
      <c r="C6" s="171"/>
      <c r="D6" s="171"/>
      <c r="E6" s="189"/>
      <c r="F6" s="190"/>
      <c r="G6" s="190"/>
      <c r="H6" s="190"/>
      <c r="I6" s="190"/>
      <c r="J6" s="113"/>
      <c r="K6" s="2"/>
      <c r="L6" s="1"/>
      <c r="M6" s="1"/>
    </row>
    <row r="7" spans="1:13">
      <c r="B7" s="171" t="s">
        <v>6</v>
      </c>
      <c r="C7" s="171"/>
      <c r="D7" s="171"/>
      <c r="E7" s="189"/>
      <c r="F7" s="190"/>
      <c r="G7" s="190"/>
      <c r="H7" s="190"/>
      <c r="I7" s="190"/>
      <c r="J7" s="113"/>
      <c r="K7" s="2"/>
      <c r="L7" s="1"/>
      <c r="M7" s="1"/>
    </row>
    <row r="8" spans="1:13">
      <c r="B8" s="171" t="s">
        <v>7</v>
      </c>
      <c r="C8" s="171"/>
      <c r="D8" s="171"/>
      <c r="E8" s="189"/>
      <c r="F8" s="190"/>
      <c r="G8" s="190"/>
      <c r="H8" s="190"/>
      <c r="I8" s="190"/>
      <c r="J8" s="113"/>
      <c r="K8" s="2"/>
      <c r="L8" s="1"/>
      <c r="M8" s="1"/>
    </row>
    <row r="9" spans="1:13">
      <c r="B9" s="171" t="s">
        <v>8</v>
      </c>
      <c r="C9" s="171"/>
      <c r="D9" s="171"/>
      <c r="E9" s="189"/>
      <c r="F9" s="190"/>
      <c r="G9" s="190"/>
      <c r="H9" s="190"/>
      <c r="I9" s="190"/>
      <c r="J9" s="113"/>
      <c r="K9" s="2"/>
      <c r="L9" s="1"/>
      <c r="M9" s="1"/>
    </row>
    <row r="10" spans="1:13">
      <c r="B10" s="171" t="s">
        <v>9</v>
      </c>
      <c r="C10" s="171"/>
      <c r="D10" s="171"/>
      <c r="E10" s="189"/>
      <c r="F10" s="190"/>
      <c r="G10" s="190"/>
      <c r="H10" s="190"/>
      <c r="I10" s="190"/>
      <c r="J10" s="113"/>
      <c r="K10" s="2"/>
      <c r="L10" s="1"/>
      <c r="M10" s="1"/>
    </row>
    <row r="11" spans="1:13">
      <c r="B11" s="171" t="s">
        <v>10</v>
      </c>
      <c r="C11" s="171"/>
      <c r="D11" s="171"/>
      <c r="E11" s="189"/>
      <c r="F11" s="190"/>
      <c r="G11" s="190"/>
      <c r="H11" s="190"/>
      <c r="I11" s="190"/>
      <c r="J11" s="113"/>
      <c r="K11" s="2"/>
      <c r="L11" s="1"/>
      <c r="M11" s="1"/>
    </row>
    <row r="12" spans="1:13">
      <c r="B12" s="171" t="s">
        <v>11</v>
      </c>
      <c r="C12" s="171"/>
      <c r="D12" s="171"/>
      <c r="E12" s="189"/>
      <c r="F12" s="190"/>
      <c r="G12" s="190"/>
      <c r="H12" s="190"/>
      <c r="I12" s="190"/>
      <c r="J12" s="113"/>
      <c r="K12" s="2"/>
      <c r="L12" s="1"/>
      <c r="M12" s="1"/>
    </row>
    <row r="13" spans="1:13">
      <c r="B13" s="171" t="s">
        <v>12</v>
      </c>
      <c r="C13" s="171"/>
      <c r="D13" s="171"/>
      <c r="E13" s="189"/>
      <c r="F13" s="190"/>
      <c r="G13" s="190"/>
      <c r="H13" s="190"/>
      <c r="I13" s="190"/>
      <c r="J13" s="113"/>
      <c r="K13" s="2"/>
      <c r="L13" s="1"/>
      <c r="M13" s="1"/>
    </row>
    <row r="14" spans="1:13">
      <c r="B14" s="171" t="s">
        <v>13</v>
      </c>
      <c r="C14" s="171"/>
      <c r="D14" s="171"/>
      <c r="E14" s="189"/>
      <c r="F14" s="190"/>
      <c r="G14" s="190"/>
      <c r="H14" s="190"/>
      <c r="I14" s="190"/>
      <c r="J14" s="113"/>
      <c r="K14" s="2"/>
      <c r="L14" s="1"/>
      <c r="M14" s="1"/>
    </row>
    <row r="15" spans="1:13">
      <c r="B15" s="171" t="s">
        <v>14</v>
      </c>
      <c r="C15" s="171"/>
      <c r="D15" s="171"/>
      <c r="E15" s="189"/>
      <c r="F15" s="190"/>
      <c r="G15" s="190"/>
      <c r="H15" s="190"/>
      <c r="I15" s="190"/>
      <c r="J15" s="113"/>
      <c r="K15" s="2"/>
      <c r="L15" s="1"/>
      <c r="M15" s="1"/>
    </row>
    <row r="16" spans="1:13" ht="15" customHeight="1">
      <c r="B16" s="171" t="s">
        <v>15</v>
      </c>
      <c r="C16" s="171"/>
      <c r="D16" s="171"/>
      <c r="E16" s="189"/>
      <c r="F16" s="190"/>
      <c r="G16" s="190"/>
      <c r="H16" s="190"/>
      <c r="I16" s="190"/>
      <c r="J16" s="113"/>
      <c r="K16" s="2"/>
      <c r="L16" s="1"/>
      <c r="M16" s="1"/>
    </row>
    <row r="17" spans="2:13">
      <c r="B17" s="171" t="s">
        <v>16</v>
      </c>
      <c r="C17" s="171"/>
      <c r="D17" s="171"/>
      <c r="E17" s="189"/>
      <c r="F17" s="190"/>
      <c r="G17" s="190"/>
      <c r="H17" s="190"/>
      <c r="I17" s="190"/>
      <c r="J17" s="113"/>
      <c r="K17" s="2"/>
      <c r="L17" s="1"/>
      <c r="M17" s="1"/>
    </row>
    <row r="18" spans="2:13">
      <c r="B18" s="171" t="s">
        <v>17</v>
      </c>
      <c r="C18" s="171"/>
      <c r="D18" s="171"/>
      <c r="E18" s="189"/>
      <c r="F18" s="190"/>
      <c r="G18" s="190"/>
      <c r="H18" s="190"/>
      <c r="I18" s="190"/>
      <c r="J18" s="113"/>
      <c r="K18" s="2"/>
    </row>
    <row r="19" spans="2:13">
      <c r="B19" s="171" t="s">
        <v>18</v>
      </c>
      <c r="C19" s="171"/>
      <c r="D19" s="171"/>
      <c r="E19" s="189"/>
      <c r="F19" s="190"/>
      <c r="G19" s="190"/>
      <c r="H19" s="190"/>
      <c r="I19" s="190"/>
      <c r="J19" s="113"/>
      <c r="K19" s="2"/>
      <c r="L19" s="1"/>
      <c r="M19" s="1"/>
    </row>
    <row r="20" spans="2:13">
      <c r="B20" s="192" t="s">
        <v>19</v>
      </c>
      <c r="C20" s="171"/>
      <c r="D20" s="171"/>
      <c r="E20" s="189"/>
      <c r="F20" s="190"/>
      <c r="G20" s="190"/>
      <c r="H20" s="190"/>
      <c r="I20" s="190"/>
      <c r="J20" s="113"/>
      <c r="K20" s="2"/>
      <c r="L20" s="1"/>
      <c r="M20" s="1"/>
    </row>
    <row r="21" spans="2:13">
      <c r="B21" s="171" t="s">
        <v>20</v>
      </c>
      <c r="C21" s="171"/>
      <c r="D21" s="171"/>
      <c r="E21" s="189"/>
      <c r="F21" s="190"/>
      <c r="G21" s="190"/>
      <c r="H21" s="190"/>
      <c r="I21" s="190"/>
      <c r="J21" s="113"/>
      <c r="K21" s="2"/>
      <c r="L21" s="1"/>
      <c r="M21" s="1"/>
    </row>
    <row r="22" spans="2:13">
      <c r="B22" s="171" t="s">
        <v>21</v>
      </c>
      <c r="C22" s="171"/>
      <c r="D22" s="171"/>
      <c r="E22" s="189"/>
      <c r="F22" s="190"/>
      <c r="G22" s="190"/>
      <c r="H22" s="190"/>
      <c r="I22" s="190"/>
      <c r="J22" s="113"/>
      <c r="K22" s="2"/>
      <c r="L22" s="1"/>
      <c r="M22" s="1"/>
    </row>
    <row r="23" spans="2:13">
      <c r="B23" s="171" t="s">
        <v>22</v>
      </c>
      <c r="C23" s="171"/>
      <c r="D23" s="171"/>
      <c r="E23" s="189"/>
      <c r="F23" s="190"/>
      <c r="G23" s="190"/>
      <c r="H23" s="190"/>
      <c r="I23" s="190"/>
      <c r="J23" s="113"/>
      <c r="K23" s="2"/>
      <c r="L23" s="1"/>
      <c r="M23" s="1"/>
    </row>
    <row r="24" spans="2:13">
      <c r="B24" s="171" t="s">
        <v>23</v>
      </c>
      <c r="C24" s="171"/>
      <c r="D24" s="171"/>
      <c r="E24" s="189"/>
      <c r="F24" s="190"/>
      <c r="G24" s="190"/>
      <c r="H24" s="190"/>
      <c r="I24" s="190"/>
      <c r="J24" s="113"/>
      <c r="K24" s="2"/>
      <c r="L24" s="1"/>
      <c r="M24" s="1"/>
    </row>
    <row r="25" spans="2:13">
      <c r="B25" s="171" t="s">
        <v>24</v>
      </c>
      <c r="C25" s="171"/>
      <c r="D25" s="171"/>
      <c r="E25" s="189"/>
      <c r="F25" s="190"/>
      <c r="G25" s="190"/>
      <c r="H25" s="190"/>
      <c r="I25" s="190"/>
      <c r="J25" s="113"/>
      <c r="K25" s="2"/>
      <c r="L25" s="1"/>
      <c r="M25" s="1"/>
    </row>
    <row r="26" spans="2:13">
      <c r="B26" s="171" t="s">
        <v>25</v>
      </c>
      <c r="C26" s="171"/>
      <c r="D26" s="171"/>
      <c r="E26" s="189"/>
      <c r="F26" s="190"/>
      <c r="G26" s="190"/>
      <c r="H26" s="190"/>
      <c r="I26" s="190"/>
      <c r="J26" s="113"/>
      <c r="K26" s="2"/>
      <c r="L26" s="1"/>
      <c r="M26" s="1"/>
    </row>
    <row r="27" spans="2:13">
      <c r="B27" s="181" t="s">
        <v>26</v>
      </c>
      <c r="C27" s="182"/>
      <c r="D27" s="183"/>
      <c r="E27" s="189"/>
      <c r="F27" s="190"/>
      <c r="G27" s="190"/>
      <c r="H27" s="190"/>
      <c r="I27" s="190"/>
      <c r="J27" s="113"/>
      <c r="K27" s="2"/>
      <c r="L27" s="1"/>
      <c r="M27" s="1"/>
    </row>
    <row r="28" spans="2:13">
      <c r="B28" s="171" t="s">
        <v>27</v>
      </c>
      <c r="C28" s="171"/>
      <c r="D28" s="171"/>
      <c r="E28" s="189"/>
      <c r="F28" s="190"/>
      <c r="G28" s="190"/>
      <c r="H28" s="190"/>
      <c r="I28" s="190"/>
      <c r="J28" s="113"/>
      <c r="K28" s="2"/>
      <c r="L28" s="1"/>
      <c r="M28" s="1"/>
    </row>
    <row r="29" spans="2:13">
      <c r="B29" s="192" t="s">
        <v>28</v>
      </c>
      <c r="C29" s="171"/>
      <c r="D29" s="171"/>
      <c r="E29" s="189"/>
      <c r="F29" s="190"/>
      <c r="G29" s="190"/>
      <c r="H29" s="190"/>
      <c r="I29" s="190"/>
      <c r="J29" s="113"/>
      <c r="K29" s="2"/>
      <c r="L29" s="1"/>
      <c r="M29" s="1"/>
    </row>
    <row r="30" spans="2:13">
      <c r="B30" s="181" t="s">
        <v>29</v>
      </c>
      <c r="C30" s="182"/>
      <c r="D30" s="183"/>
      <c r="E30" s="189"/>
      <c r="F30" s="190"/>
      <c r="G30" s="190"/>
      <c r="H30" s="190"/>
      <c r="I30" s="190"/>
      <c r="J30" s="113"/>
      <c r="K30" s="2"/>
      <c r="L30" s="1"/>
      <c r="M30" s="1"/>
    </row>
    <row r="31" spans="2:13">
      <c r="B31" s="171" t="s">
        <v>30</v>
      </c>
      <c r="C31" s="171"/>
      <c r="D31" s="171"/>
      <c r="E31" s="189"/>
      <c r="F31" s="190"/>
      <c r="G31" s="190"/>
      <c r="H31" s="190"/>
      <c r="I31" s="190"/>
      <c r="J31" s="113"/>
      <c r="K31" s="2"/>
      <c r="L31" s="1"/>
      <c r="M31" s="1"/>
    </row>
    <row r="32" spans="2:13">
      <c r="B32" s="171" t="s">
        <v>31</v>
      </c>
      <c r="C32" s="171"/>
      <c r="D32" s="171"/>
      <c r="E32" s="189"/>
      <c r="F32" s="190"/>
      <c r="G32" s="190"/>
      <c r="H32" s="190"/>
      <c r="I32" s="190"/>
      <c r="J32" s="113"/>
      <c r="K32" s="2"/>
      <c r="L32" s="1"/>
      <c r="M32" s="1"/>
    </row>
    <row r="33" spans="1:23">
      <c r="B33" s="171" t="s">
        <v>32</v>
      </c>
      <c r="C33" s="171"/>
      <c r="D33" s="171"/>
      <c r="E33" s="189"/>
      <c r="F33" s="190"/>
      <c r="G33" s="190"/>
      <c r="H33" s="190"/>
      <c r="I33" s="190"/>
      <c r="J33" s="113"/>
      <c r="K33" s="2"/>
      <c r="L33" s="1"/>
      <c r="M33" s="1"/>
    </row>
    <row r="34" spans="1:23">
      <c r="B34" s="171" t="s">
        <v>33</v>
      </c>
      <c r="C34" s="171"/>
      <c r="D34" s="171"/>
      <c r="E34" s="189"/>
      <c r="F34" s="190"/>
      <c r="G34" s="190"/>
      <c r="H34" s="190"/>
      <c r="I34" s="190"/>
      <c r="J34" s="113"/>
      <c r="K34" s="2"/>
    </row>
    <row r="35" spans="1:23">
      <c r="B35" s="171" t="s">
        <v>34</v>
      </c>
      <c r="C35" s="171"/>
      <c r="D35" s="171"/>
      <c r="E35" s="189"/>
      <c r="F35" s="190"/>
      <c r="G35" s="190"/>
      <c r="H35" s="190"/>
      <c r="I35" s="190"/>
      <c r="J35" s="113"/>
      <c r="K35" s="2"/>
    </row>
    <row r="36" spans="1:23">
      <c r="B36" s="171" t="s">
        <v>35</v>
      </c>
      <c r="C36" s="171"/>
      <c r="D36" s="171"/>
      <c r="E36" s="189"/>
      <c r="F36" s="190"/>
      <c r="G36" s="190"/>
      <c r="H36" s="190"/>
      <c r="I36" s="190"/>
      <c r="J36" s="113"/>
      <c r="K36" s="2"/>
    </row>
    <row r="37" spans="1:23">
      <c r="B37" s="171" t="s">
        <v>36</v>
      </c>
      <c r="C37" s="171"/>
      <c r="D37" s="171"/>
      <c r="E37" s="189"/>
      <c r="F37" s="190"/>
      <c r="G37" s="190"/>
      <c r="H37" s="190"/>
      <c r="I37" s="190"/>
      <c r="J37" s="113"/>
      <c r="K37" s="2"/>
    </row>
    <row r="38" spans="1:23">
      <c r="B38" s="171" t="s">
        <v>37</v>
      </c>
      <c r="C38" s="171"/>
      <c r="D38" s="171"/>
      <c r="E38" s="189"/>
      <c r="F38" s="190"/>
      <c r="G38" s="190"/>
      <c r="H38" s="190"/>
      <c r="I38" s="190"/>
      <c r="J38" s="113"/>
      <c r="K38" s="2"/>
    </row>
    <row r="39" spans="1:23">
      <c r="B39" s="171" t="s">
        <v>38</v>
      </c>
      <c r="C39" s="171"/>
      <c r="D39" s="171"/>
      <c r="E39" s="189"/>
      <c r="F39" s="190"/>
      <c r="G39" s="190"/>
      <c r="H39" s="190"/>
      <c r="I39" s="190"/>
      <c r="J39" s="113"/>
      <c r="K39" s="2"/>
    </row>
    <row r="40" spans="1:23">
      <c r="B40" s="171" t="s">
        <v>39</v>
      </c>
      <c r="C40" s="171"/>
      <c r="D40" s="171"/>
      <c r="E40" s="189"/>
      <c r="F40" s="190"/>
      <c r="G40" s="190"/>
      <c r="H40" s="190"/>
      <c r="I40" s="190"/>
      <c r="J40" s="113"/>
      <c r="K40" s="2"/>
    </row>
    <row r="41" spans="1:23">
      <c r="B41" s="171" t="s">
        <v>40</v>
      </c>
      <c r="C41" s="171"/>
      <c r="D41" s="171"/>
      <c r="E41" s="191"/>
      <c r="F41" s="110"/>
      <c r="G41" s="110"/>
      <c r="H41" s="110"/>
      <c r="I41" s="110"/>
      <c r="J41" s="111"/>
      <c r="K41" s="2"/>
    </row>
    <row r="42" spans="1:23">
      <c r="B42" s="177"/>
      <c r="C42" s="178"/>
      <c r="D42" s="178"/>
      <c r="E42" s="178"/>
      <c r="F42" s="178"/>
      <c r="G42" s="178"/>
      <c r="H42" s="178"/>
      <c r="I42" s="178"/>
      <c r="J42" s="179"/>
      <c r="K42" s="2"/>
      <c r="L42" s="6"/>
      <c r="M42" s="6"/>
      <c r="N42" s="7"/>
      <c r="O42" s="7"/>
      <c r="P42" s="7"/>
      <c r="Q42" s="7"/>
      <c r="R42" s="7"/>
      <c r="S42" s="7"/>
      <c r="T42" s="7"/>
      <c r="U42" s="7"/>
      <c r="V42" s="7"/>
      <c r="W42" s="7"/>
    </row>
    <row r="43" spans="1:23" ht="18.75" customHeight="1">
      <c r="A43" s="5" t="s">
        <v>41</v>
      </c>
      <c r="B43" s="180" t="s">
        <v>42</v>
      </c>
      <c r="C43" s="180"/>
      <c r="D43" s="180"/>
      <c r="E43" s="180"/>
      <c r="F43" s="180"/>
      <c r="G43" s="180"/>
      <c r="H43" s="180"/>
      <c r="I43" s="180"/>
      <c r="J43" s="180"/>
      <c r="K43" s="2"/>
      <c r="L43" s="8"/>
      <c r="M43" s="8"/>
      <c r="N43" s="9"/>
      <c r="O43" s="9"/>
      <c r="P43" s="9"/>
      <c r="Q43" s="9"/>
      <c r="R43" s="9"/>
      <c r="S43" s="9"/>
      <c r="T43" s="9"/>
      <c r="U43" s="9"/>
      <c r="V43" s="9"/>
      <c r="W43" s="9"/>
    </row>
    <row r="44" spans="1:23" ht="18.75" customHeight="1">
      <c r="A44" s="5" t="s">
        <v>43</v>
      </c>
      <c r="B44" s="180" t="s">
        <v>44</v>
      </c>
      <c r="C44" s="180"/>
      <c r="D44" s="180"/>
      <c r="E44" s="180"/>
      <c r="F44" s="180"/>
      <c r="G44" s="180"/>
      <c r="H44" s="180"/>
      <c r="I44" s="180"/>
      <c r="J44" s="180"/>
      <c r="K44" s="2"/>
      <c r="L44" s="8"/>
      <c r="M44" s="8"/>
      <c r="N44" s="9"/>
      <c r="O44" s="9"/>
      <c r="P44" s="9"/>
      <c r="Q44" s="9"/>
      <c r="R44" s="9"/>
      <c r="S44" s="9"/>
      <c r="T44" s="9"/>
      <c r="U44" s="9"/>
      <c r="V44" s="9"/>
      <c r="W44" s="9"/>
    </row>
    <row r="45" spans="1:23" s="9" customFormat="1" ht="30.75" customHeight="1">
      <c r="B45" s="174" t="s">
        <v>45</v>
      </c>
      <c r="C45" s="175"/>
      <c r="D45" s="175"/>
      <c r="E45" s="175"/>
      <c r="F45" s="175"/>
      <c r="G45" s="175"/>
      <c r="H45" s="176"/>
      <c r="I45" s="10"/>
      <c r="J45" s="11"/>
      <c r="K45" s="2"/>
      <c r="L45" s="8"/>
      <c r="M45" s="8"/>
    </row>
    <row r="46" spans="1:23" s="9" customFormat="1">
      <c r="B46" s="174" t="s">
        <v>46</v>
      </c>
      <c r="C46" s="175"/>
      <c r="D46" s="175"/>
      <c r="E46" s="175"/>
      <c r="F46" s="175"/>
      <c r="G46" s="175"/>
      <c r="H46" s="176"/>
      <c r="I46" s="10"/>
      <c r="J46" s="11"/>
      <c r="K46" s="2"/>
      <c r="L46" s="8"/>
      <c r="M46" s="8"/>
    </row>
    <row r="47" spans="1:23" s="9" customFormat="1" ht="31.15" customHeight="1">
      <c r="B47" s="174" t="s">
        <v>47</v>
      </c>
      <c r="C47" s="175"/>
      <c r="D47" s="175"/>
      <c r="E47" s="175"/>
      <c r="F47" s="175"/>
      <c r="G47" s="175"/>
      <c r="H47" s="176"/>
      <c r="I47" s="10"/>
      <c r="J47" s="11"/>
      <c r="K47" s="12"/>
      <c r="L47" s="8"/>
    </row>
    <row r="48" spans="1:23" s="9" customFormat="1" ht="31.15" customHeight="1">
      <c r="B48" s="174" t="s">
        <v>48</v>
      </c>
      <c r="C48" s="175"/>
      <c r="D48" s="175"/>
      <c r="E48" s="175"/>
      <c r="F48" s="175"/>
      <c r="G48" s="175"/>
      <c r="H48" s="176"/>
      <c r="I48" s="10"/>
      <c r="J48" s="11"/>
      <c r="K48" s="12"/>
      <c r="L48" s="8"/>
    </row>
    <row r="49" spans="2:23" s="9" customFormat="1">
      <c r="B49" s="174" t="s">
        <v>49</v>
      </c>
      <c r="C49" s="175"/>
      <c r="D49" s="175"/>
      <c r="E49" s="175"/>
      <c r="F49" s="175"/>
      <c r="G49" s="175"/>
      <c r="H49" s="176"/>
      <c r="I49" s="10"/>
      <c r="J49" s="11"/>
      <c r="K49" s="2"/>
      <c r="L49" s="8"/>
      <c r="M49" s="8"/>
    </row>
    <row r="50" spans="2:23" s="9" customFormat="1">
      <c r="B50" s="172" t="s">
        <v>50</v>
      </c>
      <c r="C50" s="172"/>
      <c r="D50" s="172"/>
      <c r="E50" s="172"/>
      <c r="F50" s="172"/>
      <c r="G50" s="172"/>
      <c r="H50" s="172"/>
      <c r="I50" s="10"/>
      <c r="J50" s="11"/>
      <c r="K50" s="2"/>
      <c r="L50" s="8"/>
      <c r="M50" s="8"/>
    </row>
    <row r="51" spans="2:23" s="9" customFormat="1" ht="32.25" customHeight="1">
      <c r="B51" s="172" t="s">
        <v>51</v>
      </c>
      <c r="C51" s="172"/>
      <c r="D51" s="172"/>
      <c r="E51" s="172"/>
      <c r="F51" s="172"/>
      <c r="G51" s="172"/>
      <c r="H51" s="172"/>
      <c r="I51" s="10"/>
      <c r="J51" s="11"/>
      <c r="K51" s="2"/>
      <c r="L51" s="8"/>
      <c r="M51" s="8"/>
    </row>
    <row r="52" spans="2:23" s="9" customFormat="1">
      <c r="B52" s="172" t="s">
        <v>52</v>
      </c>
      <c r="C52" s="172"/>
      <c r="D52" s="172"/>
      <c r="E52" s="172"/>
      <c r="F52" s="172"/>
      <c r="G52" s="172"/>
      <c r="H52" s="172"/>
      <c r="I52" s="10"/>
      <c r="J52" s="11"/>
      <c r="K52" s="2"/>
      <c r="L52" s="8"/>
      <c r="M52" s="8"/>
    </row>
    <row r="53" spans="2:23" s="9" customFormat="1">
      <c r="B53" s="172" t="s">
        <v>53</v>
      </c>
      <c r="C53" s="172"/>
      <c r="D53" s="172"/>
      <c r="E53" s="172"/>
      <c r="F53" s="172"/>
      <c r="G53" s="172"/>
      <c r="H53" s="172"/>
      <c r="I53" s="10"/>
      <c r="J53" s="11"/>
      <c r="K53" s="2"/>
      <c r="L53" s="8"/>
      <c r="M53" s="8"/>
    </row>
    <row r="54" spans="2:23" s="9" customFormat="1">
      <c r="B54" s="172" t="s">
        <v>54</v>
      </c>
      <c r="C54" s="172"/>
      <c r="D54" s="172"/>
      <c r="E54" s="172"/>
      <c r="F54" s="172"/>
      <c r="G54" s="172"/>
      <c r="H54" s="172"/>
      <c r="I54" s="10"/>
      <c r="J54" s="11"/>
      <c r="K54" s="2"/>
      <c r="L54" s="8"/>
      <c r="M54" s="8"/>
    </row>
    <row r="55" spans="2:23" s="9" customFormat="1">
      <c r="B55" s="172" t="s">
        <v>55</v>
      </c>
      <c r="C55" s="172"/>
      <c r="D55" s="172"/>
      <c r="E55" s="172"/>
      <c r="F55" s="172"/>
      <c r="G55" s="172"/>
      <c r="H55" s="172"/>
      <c r="I55" s="10"/>
      <c r="J55" s="11"/>
      <c r="K55" s="2"/>
      <c r="L55" s="8"/>
      <c r="M55" s="8"/>
    </row>
    <row r="56" spans="2:23" s="9" customFormat="1">
      <c r="B56" s="172" t="s">
        <v>56</v>
      </c>
      <c r="C56" s="172"/>
      <c r="D56" s="172"/>
      <c r="E56" s="172"/>
      <c r="F56" s="172"/>
      <c r="G56" s="172"/>
      <c r="H56" s="172"/>
      <c r="I56" s="10"/>
      <c r="J56" s="11"/>
      <c r="K56" s="2"/>
      <c r="L56" s="8"/>
      <c r="M56" s="8"/>
    </row>
    <row r="57" spans="2:23" ht="15" customHeight="1">
      <c r="B57" s="173"/>
      <c r="C57" s="173"/>
      <c r="D57" s="173"/>
      <c r="E57" s="173"/>
      <c r="F57" s="173"/>
      <c r="G57" s="173"/>
      <c r="H57" s="173"/>
      <c r="I57" s="10"/>
      <c r="J57" s="11"/>
      <c r="K57" s="2"/>
      <c r="L57" s="8"/>
      <c r="M57" s="8"/>
      <c r="N57" s="9"/>
      <c r="O57" s="9"/>
      <c r="P57" s="9"/>
      <c r="Q57" s="9"/>
      <c r="R57" s="9"/>
      <c r="S57" s="9"/>
      <c r="T57" s="9"/>
      <c r="U57" s="9"/>
      <c r="V57" s="9"/>
      <c r="W57" s="9"/>
    </row>
    <row r="58" spans="2:23" s="9" customFormat="1" ht="14.25" customHeight="1">
      <c r="B58" s="170" t="s">
        <v>57</v>
      </c>
      <c r="C58" s="170"/>
      <c r="D58" s="170"/>
      <c r="E58" s="170"/>
      <c r="F58" s="170"/>
      <c r="G58" s="170"/>
      <c r="H58" s="170"/>
      <c r="I58" s="10"/>
      <c r="J58" s="11"/>
      <c r="K58" s="2"/>
      <c r="L58" s="8"/>
      <c r="M58" s="8"/>
    </row>
    <row r="59" spans="2:23" s="9" customFormat="1" ht="16.5" customHeight="1">
      <c r="B59" s="171" t="s">
        <v>58</v>
      </c>
      <c r="C59" s="171"/>
      <c r="D59" s="171"/>
      <c r="E59" s="171"/>
      <c r="F59" s="171"/>
      <c r="G59" s="171"/>
      <c r="H59" s="171"/>
      <c r="I59" s="10"/>
      <c r="J59" s="11"/>
      <c r="K59" s="2"/>
      <c r="L59" s="3"/>
      <c r="M59" s="3"/>
      <c r="N59" s="1"/>
      <c r="O59" s="1"/>
      <c r="P59" s="1"/>
      <c r="Q59" s="1"/>
      <c r="R59" s="1"/>
      <c r="S59" s="1"/>
      <c r="T59" s="1"/>
      <c r="U59" s="1"/>
      <c r="V59" s="1"/>
      <c r="W59" s="1"/>
    </row>
    <row r="60" spans="2:23" s="9" customFormat="1" ht="16.5" customHeight="1">
      <c r="B60" s="171" t="s">
        <v>59</v>
      </c>
      <c r="C60" s="171"/>
      <c r="D60" s="171"/>
      <c r="E60" s="171"/>
      <c r="F60" s="171"/>
      <c r="G60" s="171"/>
      <c r="H60" s="171"/>
      <c r="I60" s="10"/>
      <c r="J60" s="11"/>
      <c r="K60" s="2"/>
      <c r="L60" s="3"/>
      <c r="M60" s="3"/>
      <c r="N60" s="1"/>
      <c r="O60" s="1"/>
      <c r="P60" s="1"/>
      <c r="Q60" s="1"/>
      <c r="R60" s="1"/>
      <c r="S60" s="1"/>
      <c r="T60" s="1"/>
      <c r="U60" s="1"/>
      <c r="V60" s="1"/>
      <c r="W60" s="1"/>
    </row>
    <row r="61" spans="2:23" s="9" customFormat="1" ht="16.5" customHeight="1">
      <c r="B61" s="171" t="s">
        <v>60</v>
      </c>
      <c r="C61" s="171"/>
      <c r="D61" s="171"/>
      <c r="E61" s="171"/>
      <c r="F61" s="171"/>
      <c r="G61" s="171"/>
      <c r="H61" s="171"/>
      <c r="I61" s="10"/>
      <c r="J61" s="11"/>
      <c r="K61" s="2"/>
      <c r="L61" s="3"/>
      <c r="M61" s="3"/>
      <c r="N61" s="1"/>
      <c r="O61" s="1"/>
      <c r="P61" s="1"/>
      <c r="Q61" s="1"/>
      <c r="R61" s="1"/>
      <c r="S61" s="1"/>
      <c r="T61" s="1"/>
      <c r="U61" s="1"/>
      <c r="V61" s="1"/>
      <c r="W61" s="1"/>
    </row>
    <row r="62" spans="2:23" s="9" customFormat="1" ht="16.5" customHeight="1">
      <c r="B62" s="171" t="s">
        <v>61</v>
      </c>
      <c r="C62" s="171"/>
      <c r="D62" s="171"/>
      <c r="E62" s="171"/>
      <c r="F62" s="171"/>
      <c r="G62" s="171"/>
      <c r="H62" s="171"/>
      <c r="I62" s="10"/>
      <c r="J62" s="11"/>
      <c r="K62" s="2"/>
      <c r="L62" s="3"/>
      <c r="M62" s="3"/>
      <c r="N62" s="1"/>
      <c r="O62" s="1"/>
      <c r="P62" s="1"/>
      <c r="Q62" s="1"/>
      <c r="R62" s="1"/>
      <c r="S62" s="1"/>
      <c r="T62" s="1"/>
      <c r="U62" s="1"/>
      <c r="V62" s="1"/>
      <c r="W62" s="1"/>
    </row>
    <row r="63" spans="2:23" s="9" customFormat="1" ht="16.5" customHeight="1">
      <c r="B63" s="171" t="s">
        <v>62</v>
      </c>
      <c r="C63" s="171"/>
      <c r="D63" s="171"/>
      <c r="E63" s="171"/>
      <c r="F63" s="171"/>
      <c r="G63" s="171"/>
      <c r="H63" s="171"/>
      <c r="I63" s="13"/>
      <c r="J63" s="14"/>
      <c r="K63" s="2"/>
      <c r="L63" s="3"/>
      <c r="M63" s="3"/>
      <c r="N63" s="1"/>
      <c r="O63" s="1"/>
      <c r="P63" s="1"/>
      <c r="Q63" s="1"/>
      <c r="R63" s="1"/>
      <c r="S63" s="1"/>
      <c r="T63" s="1"/>
      <c r="U63" s="1"/>
      <c r="V63" s="1"/>
      <c r="W63" s="1"/>
    </row>
    <row r="64" spans="2:23" ht="15.75">
      <c r="B64" s="15" t="s">
        <v>63</v>
      </c>
      <c r="C64" s="167"/>
      <c r="D64" s="168"/>
      <c r="E64" s="168"/>
      <c r="F64" s="168"/>
      <c r="G64" s="168"/>
      <c r="H64" s="168"/>
      <c r="I64" s="168"/>
      <c r="J64" s="169"/>
      <c r="K64" s="2"/>
    </row>
    <row r="65" spans="1:22" ht="15.75">
      <c r="B65" s="16" t="s">
        <v>64</v>
      </c>
      <c r="C65" s="167"/>
      <c r="D65" s="168"/>
      <c r="E65" s="168"/>
      <c r="F65" s="168"/>
      <c r="G65" s="168"/>
      <c r="H65" s="168"/>
      <c r="I65" s="168"/>
      <c r="J65" s="169"/>
      <c r="K65" s="2"/>
    </row>
    <row r="66" spans="1:22" ht="18" customHeight="1">
      <c r="A66" s="5" t="s">
        <v>65</v>
      </c>
      <c r="B66" s="133" t="s">
        <v>66</v>
      </c>
      <c r="C66" s="134"/>
      <c r="D66" s="134"/>
      <c r="E66" s="134"/>
      <c r="F66" s="134"/>
      <c r="G66" s="134"/>
      <c r="H66" s="134"/>
      <c r="I66" s="134"/>
      <c r="J66" s="135"/>
      <c r="K66" s="2"/>
    </row>
    <row r="67" spans="1:22" ht="32.25" customHeight="1">
      <c r="B67" s="17" t="s">
        <v>67</v>
      </c>
      <c r="C67" s="18" t="s">
        <v>68</v>
      </c>
      <c r="D67" s="19"/>
      <c r="E67" s="20" t="s">
        <v>69</v>
      </c>
      <c r="F67" s="130" t="s">
        <v>70</v>
      </c>
      <c r="G67" s="131"/>
      <c r="H67" s="131"/>
      <c r="I67" s="131"/>
      <c r="J67" s="132"/>
      <c r="K67" s="21"/>
      <c r="L67" s="1"/>
      <c r="M67" s="1"/>
      <c r="P67" s="3"/>
      <c r="Q67" s="3"/>
      <c r="R67" s="3"/>
      <c r="S67" s="3"/>
      <c r="T67" s="3"/>
      <c r="U67" s="22"/>
      <c r="V67" s="3"/>
    </row>
    <row r="68" spans="1:22" ht="15.75">
      <c r="B68" s="23" t="s">
        <v>71</v>
      </c>
      <c r="C68" s="18" t="s">
        <v>68</v>
      </c>
      <c r="D68" s="19"/>
      <c r="E68" s="20" t="s">
        <v>69</v>
      </c>
      <c r="F68" s="127" t="s">
        <v>70</v>
      </c>
      <c r="G68" s="128"/>
      <c r="H68" s="128"/>
      <c r="I68" s="128"/>
      <c r="J68" s="129"/>
      <c r="K68" s="21"/>
      <c r="L68" s="24"/>
      <c r="M68" s="1"/>
      <c r="P68" s="3"/>
      <c r="Q68" s="3"/>
      <c r="R68" s="3"/>
      <c r="S68" s="3"/>
      <c r="T68" s="3"/>
      <c r="U68" s="22"/>
      <c r="V68" s="3"/>
    </row>
    <row r="69" spans="1:22" ht="30">
      <c r="B69" s="17" t="s">
        <v>72</v>
      </c>
      <c r="C69" s="18" t="s">
        <v>68</v>
      </c>
      <c r="D69" s="19"/>
      <c r="E69" s="20" t="s">
        <v>69</v>
      </c>
      <c r="F69" s="130" t="s">
        <v>70</v>
      </c>
      <c r="G69" s="131"/>
      <c r="H69" s="131"/>
      <c r="I69" s="131"/>
      <c r="J69" s="132"/>
      <c r="K69" s="21"/>
      <c r="L69" s="1"/>
      <c r="M69" s="1"/>
      <c r="P69" s="3"/>
      <c r="Q69" s="3"/>
      <c r="R69" s="3"/>
      <c r="S69" s="3"/>
      <c r="T69" s="3"/>
      <c r="U69" s="22"/>
      <c r="V69" s="3"/>
    </row>
    <row r="70" spans="1:22" ht="30">
      <c r="B70" s="17" t="s">
        <v>73</v>
      </c>
      <c r="C70" s="18" t="s">
        <v>68</v>
      </c>
      <c r="D70" s="19"/>
      <c r="E70" s="20" t="s">
        <v>69</v>
      </c>
      <c r="F70" s="127" t="s">
        <v>70</v>
      </c>
      <c r="G70" s="128"/>
      <c r="H70" s="128"/>
      <c r="I70" s="128"/>
      <c r="J70" s="129"/>
      <c r="K70" s="21"/>
      <c r="L70" s="1"/>
      <c r="M70" s="1"/>
      <c r="P70" s="3"/>
      <c r="Q70" s="3"/>
      <c r="R70" s="3"/>
      <c r="S70" s="3"/>
      <c r="T70" s="3"/>
      <c r="U70" s="22"/>
      <c r="V70" s="3"/>
    </row>
    <row r="71" spans="1:22" ht="15.75">
      <c r="B71" s="17" t="s">
        <v>74</v>
      </c>
      <c r="C71" s="18" t="s">
        <v>68</v>
      </c>
      <c r="D71" s="19"/>
      <c r="E71" s="20" t="s">
        <v>69</v>
      </c>
      <c r="F71" s="127" t="s">
        <v>70</v>
      </c>
      <c r="G71" s="128"/>
      <c r="H71" s="128"/>
      <c r="I71" s="128"/>
      <c r="J71" s="129"/>
      <c r="K71" s="21"/>
      <c r="L71" s="1"/>
      <c r="M71" s="1"/>
      <c r="P71" s="3"/>
      <c r="Q71" s="3"/>
      <c r="R71" s="3"/>
      <c r="S71" s="3"/>
      <c r="T71" s="3"/>
      <c r="U71" s="22"/>
      <c r="V71" s="3"/>
    </row>
    <row r="72" spans="1:22" ht="15.75">
      <c r="B72" s="17" t="s">
        <v>75</v>
      </c>
      <c r="C72" s="18" t="s">
        <v>68</v>
      </c>
      <c r="D72" s="19"/>
      <c r="E72" s="20" t="s">
        <v>69</v>
      </c>
      <c r="F72" s="127" t="s">
        <v>70</v>
      </c>
      <c r="G72" s="128"/>
      <c r="H72" s="128"/>
      <c r="I72" s="128"/>
      <c r="J72" s="129"/>
      <c r="K72" s="21"/>
      <c r="L72" s="1"/>
      <c r="M72" s="1"/>
      <c r="P72" s="3"/>
      <c r="Q72" s="3"/>
      <c r="R72" s="3"/>
      <c r="S72" s="3"/>
      <c r="T72" s="3"/>
      <c r="U72" s="22"/>
      <c r="V72" s="3"/>
    </row>
    <row r="73" spans="1:22">
      <c r="A73" s="110"/>
      <c r="B73" s="110"/>
      <c r="C73" s="110"/>
      <c r="D73" s="110"/>
      <c r="E73" s="110"/>
      <c r="F73" s="110"/>
      <c r="G73" s="110"/>
      <c r="H73" s="110"/>
      <c r="I73" s="110"/>
      <c r="J73" s="111"/>
      <c r="K73" s="21"/>
      <c r="L73" s="1"/>
      <c r="M73" s="1"/>
      <c r="P73" s="3"/>
      <c r="Q73" s="3"/>
      <c r="R73" s="3"/>
      <c r="S73" s="3"/>
      <c r="T73" s="3"/>
      <c r="U73" s="22"/>
      <c r="V73" s="3"/>
    </row>
    <row r="74" spans="1:22" ht="18" customHeight="1">
      <c r="A74" s="5" t="s">
        <v>76</v>
      </c>
      <c r="B74" s="133" t="s">
        <v>77</v>
      </c>
      <c r="C74" s="134"/>
      <c r="D74" s="134"/>
      <c r="E74" s="134"/>
      <c r="F74" s="134"/>
      <c r="G74" s="134"/>
      <c r="H74" s="134"/>
      <c r="I74" s="134"/>
      <c r="J74" s="135"/>
      <c r="K74" s="2"/>
    </row>
    <row r="75" spans="1:22" ht="30">
      <c r="A75" s="112"/>
      <c r="B75" s="17" t="s">
        <v>78</v>
      </c>
      <c r="C75" s="18" t="s">
        <v>68</v>
      </c>
      <c r="D75" s="19"/>
      <c r="E75" s="20" t="s">
        <v>69</v>
      </c>
      <c r="F75" s="130" t="s">
        <v>70</v>
      </c>
      <c r="G75" s="131"/>
      <c r="H75" s="131"/>
      <c r="I75" s="131"/>
      <c r="J75" s="132"/>
      <c r="K75" s="21"/>
      <c r="L75" s="1"/>
      <c r="M75" s="1"/>
      <c r="P75" s="3"/>
      <c r="Q75" s="3"/>
      <c r="R75" s="3"/>
      <c r="S75" s="3"/>
      <c r="T75" s="3"/>
      <c r="U75" s="22"/>
      <c r="V75" s="3"/>
    </row>
    <row r="76" spans="1:22" ht="33.75" customHeight="1">
      <c r="A76" s="113"/>
      <c r="B76" s="17" t="s">
        <v>79</v>
      </c>
      <c r="C76" s="18" t="s">
        <v>68</v>
      </c>
      <c r="D76" s="19"/>
      <c r="E76" s="20" t="s">
        <v>69</v>
      </c>
      <c r="F76" s="130" t="s">
        <v>70</v>
      </c>
      <c r="G76" s="131"/>
      <c r="H76" s="131"/>
      <c r="I76" s="131"/>
      <c r="J76" s="132"/>
      <c r="K76" s="21"/>
      <c r="L76" s="24"/>
      <c r="M76" s="1"/>
      <c r="P76" s="3"/>
      <c r="Q76" s="3"/>
      <c r="R76" s="3"/>
      <c r="S76" s="3"/>
      <c r="T76" s="3"/>
      <c r="U76" s="22"/>
      <c r="V76" s="3"/>
    </row>
    <row r="77" spans="1:22" ht="30">
      <c r="A77" s="113"/>
      <c r="B77" s="17" t="s">
        <v>80</v>
      </c>
      <c r="C77" s="18" t="s">
        <v>68</v>
      </c>
      <c r="D77" s="19"/>
      <c r="E77" s="20" t="s">
        <v>69</v>
      </c>
      <c r="F77" s="130" t="s">
        <v>70</v>
      </c>
      <c r="G77" s="131"/>
      <c r="H77" s="131"/>
      <c r="I77" s="131"/>
      <c r="J77" s="132"/>
      <c r="K77" s="21"/>
      <c r="L77" s="1"/>
      <c r="M77" s="1"/>
      <c r="P77" s="3"/>
      <c r="Q77" s="3"/>
      <c r="R77" s="3"/>
      <c r="S77" s="3"/>
      <c r="T77" s="3"/>
      <c r="U77" s="22"/>
      <c r="V77" s="3"/>
    </row>
    <row r="78" spans="1:22" ht="15.75" customHeight="1">
      <c r="A78" s="113"/>
      <c r="B78" s="17" t="s">
        <v>81</v>
      </c>
      <c r="C78" s="18" t="s">
        <v>68</v>
      </c>
      <c r="D78" s="19"/>
      <c r="E78" s="20" t="s">
        <v>69</v>
      </c>
      <c r="F78" s="130" t="s">
        <v>70</v>
      </c>
      <c r="G78" s="131"/>
      <c r="H78" s="131"/>
      <c r="I78" s="131"/>
      <c r="J78" s="132"/>
      <c r="K78" s="21"/>
      <c r="L78" s="1"/>
      <c r="M78" s="1"/>
      <c r="P78" s="3"/>
      <c r="Q78" s="3"/>
      <c r="R78" s="3"/>
      <c r="S78" s="3"/>
      <c r="T78" s="3"/>
      <c r="U78" s="22"/>
      <c r="V78" s="3"/>
    </row>
    <row r="79" spans="1:22" ht="30">
      <c r="A79" s="113"/>
      <c r="B79" s="17" t="s">
        <v>82</v>
      </c>
      <c r="C79" s="18" t="s">
        <v>68</v>
      </c>
      <c r="D79" s="19"/>
      <c r="E79" s="20" t="s">
        <v>69</v>
      </c>
      <c r="F79" s="130" t="s">
        <v>70</v>
      </c>
      <c r="G79" s="131"/>
      <c r="H79" s="131"/>
      <c r="I79" s="131"/>
      <c r="J79" s="132"/>
      <c r="K79" s="21"/>
      <c r="L79" s="1"/>
      <c r="M79" s="1"/>
      <c r="P79" s="3"/>
      <c r="Q79" s="3"/>
      <c r="R79" s="3"/>
      <c r="S79" s="3"/>
      <c r="T79" s="3"/>
      <c r="U79" s="22"/>
      <c r="V79" s="3"/>
    </row>
    <row r="80" spans="1:22" ht="45">
      <c r="A80" s="113"/>
      <c r="B80" s="17" t="s">
        <v>83</v>
      </c>
      <c r="C80" s="18" t="s">
        <v>68</v>
      </c>
      <c r="D80" s="19"/>
      <c r="E80" s="20" t="s">
        <v>69</v>
      </c>
      <c r="F80" s="130" t="s">
        <v>70</v>
      </c>
      <c r="G80" s="131"/>
      <c r="H80" s="131"/>
      <c r="I80" s="131"/>
      <c r="J80" s="132"/>
      <c r="K80" s="21"/>
      <c r="L80" s="1"/>
      <c r="M80" s="1"/>
      <c r="P80" s="3"/>
      <c r="Q80" s="3"/>
      <c r="R80" s="3"/>
      <c r="S80" s="3"/>
      <c r="T80" s="3"/>
      <c r="U80" s="22"/>
      <c r="V80" s="3"/>
    </row>
    <row r="81" spans="1:22" ht="30">
      <c r="A81" s="113"/>
      <c r="B81" s="17" t="s">
        <v>84</v>
      </c>
      <c r="C81" s="18" t="s">
        <v>68</v>
      </c>
      <c r="D81" s="19"/>
      <c r="E81" s="20" t="s">
        <v>69</v>
      </c>
      <c r="F81" s="130" t="s">
        <v>70</v>
      </c>
      <c r="G81" s="131"/>
      <c r="H81" s="131"/>
      <c r="I81" s="131"/>
      <c r="J81" s="132"/>
      <c r="K81" s="21"/>
      <c r="L81" s="1"/>
      <c r="M81" s="1"/>
      <c r="P81" s="3"/>
      <c r="Q81" s="3"/>
      <c r="R81" s="3"/>
      <c r="S81" s="3"/>
      <c r="T81" s="3"/>
      <c r="U81" s="22"/>
      <c r="V81" s="3"/>
    </row>
    <row r="82" spans="1:22" ht="30">
      <c r="A82" s="113"/>
      <c r="B82" s="17" t="s">
        <v>85</v>
      </c>
      <c r="C82" s="18" t="s">
        <v>68</v>
      </c>
      <c r="D82" s="19"/>
      <c r="E82" s="20" t="s">
        <v>69</v>
      </c>
      <c r="F82" s="130" t="s">
        <v>70</v>
      </c>
      <c r="G82" s="131"/>
      <c r="H82" s="131"/>
      <c r="I82" s="131"/>
      <c r="J82" s="132"/>
      <c r="K82" s="21"/>
      <c r="L82" s="1"/>
      <c r="M82" s="1"/>
      <c r="P82" s="3"/>
      <c r="Q82" s="3"/>
      <c r="R82" s="3"/>
      <c r="S82" s="3"/>
      <c r="T82" s="3"/>
      <c r="U82" s="22"/>
      <c r="V82" s="3"/>
    </row>
    <row r="83" spans="1:22" ht="30">
      <c r="A83" s="111"/>
      <c r="B83" s="17" t="s">
        <v>86</v>
      </c>
      <c r="C83" s="18" t="s">
        <v>68</v>
      </c>
      <c r="D83" s="19"/>
      <c r="E83" s="20" t="s">
        <v>69</v>
      </c>
      <c r="F83" s="130" t="s">
        <v>70</v>
      </c>
      <c r="G83" s="131"/>
      <c r="H83" s="131"/>
      <c r="I83" s="131"/>
      <c r="J83" s="132"/>
      <c r="K83" s="21"/>
      <c r="L83" s="1"/>
      <c r="M83" s="1"/>
      <c r="P83" s="3"/>
      <c r="Q83" s="3"/>
      <c r="R83" s="3"/>
      <c r="S83" s="3"/>
      <c r="T83" s="3"/>
      <c r="U83" s="22"/>
      <c r="V83" s="3"/>
    </row>
    <row r="84" spans="1:22">
      <c r="A84" s="110"/>
      <c r="B84" s="110"/>
      <c r="C84" s="110"/>
      <c r="D84" s="110"/>
      <c r="E84" s="110"/>
      <c r="F84" s="110"/>
      <c r="G84" s="110"/>
      <c r="H84" s="110"/>
      <c r="I84" s="110"/>
      <c r="J84" s="111"/>
      <c r="K84" s="21"/>
      <c r="L84" s="1"/>
      <c r="M84" s="1"/>
      <c r="P84" s="3"/>
      <c r="Q84" s="3"/>
      <c r="R84" s="3"/>
      <c r="S84" s="3"/>
      <c r="T84" s="3"/>
      <c r="U84" s="22"/>
      <c r="V84" s="3"/>
    </row>
    <row r="85" spans="1:22" ht="18.75" customHeight="1">
      <c r="A85" s="5" t="s">
        <v>87</v>
      </c>
      <c r="B85" s="133" t="s">
        <v>88</v>
      </c>
      <c r="C85" s="134"/>
      <c r="D85" s="134"/>
      <c r="E85" s="134"/>
      <c r="F85" s="134"/>
      <c r="G85" s="134"/>
      <c r="H85" s="134"/>
      <c r="I85" s="134"/>
      <c r="J85" s="135"/>
      <c r="K85" s="21"/>
      <c r="L85" s="1"/>
      <c r="M85" s="1"/>
      <c r="P85" s="3"/>
      <c r="Q85" s="3"/>
      <c r="R85" s="3"/>
      <c r="S85" s="3"/>
      <c r="T85" s="3"/>
      <c r="U85" s="22"/>
      <c r="V85" s="3"/>
    </row>
    <row r="86" spans="1:22" ht="33.6" customHeight="1">
      <c r="A86" s="112"/>
      <c r="B86" s="23" t="s">
        <v>89</v>
      </c>
      <c r="C86" s="18" t="s">
        <v>68</v>
      </c>
      <c r="D86" s="19"/>
      <c r="E86" s="20" t="s">
        <v>69</v>
      </c>
      <c r="F86" s="130" t="s">
        <v>70</v>
      </c>
      <c r="G86" s="131"/>
      <c r="H86" s="131"/>
      <c r="I86" s="131"/>
      <c r="J86" s="132"/>
      <c r="K86" s="21"/>
      <c r="L86" s="1"/>
      <c r="M86" s="1"/>
      <c r="P86" s="3"/>
      <c r="Q86" s="3"/>
      <c r="R86" s="3"/>
      <c r="S86" s="3"/>
      <c r="T86" s="3"/>
      <c r="U86" s="22"/>
      <c r="V86" s="3"/>
    </row>
    <row r="87" spans="1:22" ht="33.6" customHeight="1">
      <c r="A87" s="113"/>
      <c r="B87" s="23" t="s">
        <v>90</v>
      </c>
      <c r="C87" s="18" t="s">
        <v>68</v>
      </c>
      <c r="D87" s="19"/>
      <c r="E87" s="20" t="s">
        <v>69</v>
      </c>
      <c r="F87" s="130" t="s">
        <v>70</v>
      </c>
      <c r="G87" s="131"/>
      <c r="H87" s="131"/>
      <c r="I87" s="131"/>
      <c r="J87" s="132"/>
      <c r="K87" s="21"/>
      <c r="L87" s="1"/>
      <c r="M87" s="1"/>
      <c r="P87" s="3"/>
      <c r="Q87" s="3"/>
      <c r="R87" s="3"/>
      <c r="S87" s="3"/>
      <c r="T87" s="3"/>
      <c r="U87" s="22"/>
      <c r="V87" s="3"/>
    </row>
    <row r="88" spans="1:22" s="25" customFormat="1" ht="15.75">
      <c r="A88" s="113"/>
      <c r="B88" s="23" t="s">
        <v>91</v>
      </c>
      <c r="C88" s="18" t="s">
        <v>68</v>
      </c>
      <c r="D88" s="19"/>
      <c r="E88" s="20" t="s">
        <v>69</v>
      </c>
      <c r="F88" s="130" t="s">
        <v>70</v>
      </c>
      <c r="G88" s="131"/>
      <c r="H88" s="131"/>
      <c r="I88" s="131"/>
      <c r="J88" s="132"/>
      <c r="K88" s="26"/>
      <c r="P88" s="27"/>
      <c r="Q88" s="27"/>
      <c r="R88" s="27"/>
      <c r="S88" s="27"/>
      <c r="T88" s="27"/>
      <c r="U88" s="28"/>
      <c r="V88" s="27"/>
    </row>
    <row r="89" spans="1:22" ht="15.75">
      <c r="A89" s="113"/>
      <c r="B89" s="23" t="s">
        <v>92</v>
      </c>
      <c r="C89" s="18" t="s">
        <v>68</v>
      </c>
      <c r="D89" s="19"/>
      <c r="E89" s="20" t="s">
        <v>69</v>
      </c>
      <c r="F89" s="130" t="s">
        <v>70</v>
      </c>
      <c r="G89" s="131"/>
      <c r="H89" s="131"/>
      <c r="I89" s="131"/>
      <c r="J89" s="132"/>
      <c r="K89" s="21"/>
      <c r="L89" s="1"/>
      <c r="M89" s="1"/>
      <c r="P89" s="3"/>
      <c r="Q89" s="3"/>
      <c r="R89" s="3"/>
      <c r="S89" s="3"/>
      <c r="T89" s="3"/>
      <c r="U89" s="22"/>
      <c r="V89" s="3"/>
    </row>
    <row r="90" spans="1:22" ht="15.75">
      <c r="A90" s="113"/>
      <c r="B90" s="23" t="s">
        <v>93</v>
      </c>
      <c r="C90" s="18" t="s">
        <v>68</v>
      </c>
      <c r="D90" s="19"/>
      <c r="E90" s="20" t="s">
        <v>69</v>
      </c>
      <c r="F90" s="130" t="s">
        <v>70</v>
      </c>
      <c r="G90" s="131"/>
      <c r="H90" s="131"/>
      <c r="I90" s="131"/>
      <c r="J90" s="132"/>
      <c r="K90" s="26"/>
      <c r="L90" s="1"/>
      <c r="M90" s="1"/>
      <c r="P90" s="3"/>
      <c r="Q90" s="3"/>
      <c r="R90" s="3"/>
      <c r="S90" s="3"/>
      <c r="T90" s="3"/>
      <c r="U90" s="22"/>
      <c r="V90" s="3"/>
    </row>
    <row r="91" spans="1:22" ht="15.75">
      <c r="A91" s="113"/>
      <c r="B91" s="23" t="s">
        <v>94</v>
      </c>
      <c r="C91" s="18" t="s">
        <v>68</v>
      </c>
      <c r="D91" s="19"/>
      <c r="E91" s="20" t="s">
        <v>69</v>
      </c>
      <c r="F91" s="130" t="s">
        <v>70</v>
      </c>
      <c r="G91" s="131"/>
      <c r="H91" s="131"/>
      <c r="I91" s="131"/>
      <c r="J91" s="132"/>
      <c r="K91" s="2"/>
      <c r="L91" s="1"/>
      <c r="M91" s="1"/>
      <c r="P91" s="3"/>
      <c r="Q91" s="3"/>
      <c r="R91" s="3"/>
      <c r="S91" s="3"/>
      <c r="T91" s="3"/>
      <c r="U91" s="22"/>
      <c r="V91" s="3"/>
    </row>
    <row r="92" spans="1:22" ht="15.75">
      <c r="A92" s="113"/>
      <c r="B92" s="23" t="s">
        <v>95</v>
      </c>
      <c r="C92" s="18" t="s">
        <v>68</v>
      </c>
      <c r="D92" s="19"/>
      <c r="E92" s="20" t="s">
        <v>69</v>
      </c>
      <c r="F92" s="130" t="s">
        <v>70</v>
      </c>
      <c r="G92" s="131"/>
      <c r="H92" s="131"/>
      <c r="I92" s="131"/>
      <c r="J92" s="132"/>
      <c r="K92" s="21"/>
      <c r="L92" s="1"/>
      <c r="M92" s="1"/>
      <c r="P92" s="3"/>
      <c r="Q92" s="3"/>
      <c r="R92" s="3"/>
      <c r="S92" s="3"/>
      <c r="T92" s="3"/>
      <c r="U92" s="22"/>
      <c r="V92" s="3"/>
    </row>
    <row r="93" spans="1:22" ht="15.75">
      <c r="A93" s="113"/>
      <c r="B93" s="23" t="s">
        <v>96</v>
      </c>
      <c r="C93" s="18" t="s">
        <v>68</v>
      </c>
      <c r="D93" s="19"/>
      <c r="E93" s="20" t="s">
        <v>69</v>
      </c>
      <c r="F93" s="130" t="s">
        <v>70</v>
      </c>
      <c r="G93" s="131"/>
      <c r="H93" s="131"/>
      <c r="I93" s="131"/>
      <c r="J93" s="132"/>
      <c r="K93" s="21"/>
      <c r="L93" s="1"/>
      <c r="M93" s="1"/>
      <c r="P93" s="3"/>
      <c r="Q93" s="3"/>
      <c r="R93" s="3"/>
      <c r="S93" s="3"/>
      <c r="T93" s="3"/>
      <c r="U93" s="22"/>
      <c r="V93" s="3"/>
    </row>
    <row r="94" spans="1:22" ht="15.75">
      <c r="A94" s="113"/>
      <c r="B94" s="23" t="s">
        <v>97</v>
      </c>
      <c r="C94" s="18" t="s">
        <v>68</v>
      </c>
      <c r="D94" s="19"/>
      <c r="E94" s="20" t="s">
        <v>69</v>
      </c>
      <c r="F94" s="130" t="s">
        <v>70</v>
      </c>
      <c r="G94" s="131"/>
      <c r="H94" s="131"/>
      <c r="I94" s="131"/>
      <c r="J94" s="132"/>
      <c r="K94" s="21"/>
      <c r="L94" s="1"/>
      <c r="M94" s="1"/>
      <c r="P94" s="3"/>
      <c r="Q94" s="3"/>
      <c r="R94" s="3"/>
      <c r="S94" s="3"/>
      <c r="T94" s="3"/>
      <c r="U94" s="22"/>
      <c r="V94" s="3"/>
    </row>
    <row r="95" spans="1:22" ht="30">
      <c r="A95" s="113"/>
      <c r="B95" s="29" t="s">
        <v>98</v>
      </c>
      <c r="C95" s="18" t="s">
        <v>68</v>
      </c>
      <c r="D95" s="19"/>
      <c r="E95" s="20" t="s">
        <v>69</v>
      </c>
      <c r="F95" s="130" t="s">
        <v>70</v>
      </c>
      <c r="G95" s="131"/>
      <c r="H95" s="131"/>
      <c r="I95" s="131"/>
      <c r="J95" s="132"/>
      <c r="K95" s="21">
        <f>IF(D95="ja",5,0)</f>
        <v>0</v>
      </c>
      <c r="L95" s="1"/>
      <c r="M95" s="1"/>
      <c r="P95" s="3"/>
      <c r="Q95" s="3"/>
      <c r="R95" s="3"/>
      <c r="S95" s="3"/>
      <c r="T95" s="3"/>
      <c r="U95" s="22"/>
      <c r="V95" s="3"/>
    </row>
    <row r="96" spans="1:22">
      <c r="A96" s="113"/>
      <c r="B96" s="29" t="s">
        <v>99</v>
      </c>
      <c r="C96" s="30" t="s">
        <v>100</v>
      </c>
      <c r="D96" s="31"/>
      <c r="E96" s="32" t="s">
        <v>101</v>
      </c>
      <c r="F96" s="32" t="s">
        <v>102</v>
      </c>
      <c r="G96" s="114"/>
      <c r="H96" s="115"/>
      <c r="I96" s="33">
        <v>2</v>
      </c>
      <c r="J96" s="32" t="s">
        <v>103</v>
      </c>
      <c r="K96" s="21">
        <f>IF(D96&gt;=160,2,0)</f>
        <v>0</v>
      </c>
      <c r="L96" s="1"/>
      <c r="M96" s="1"/>
      <c r="P96" s="3"/>
      <c r="Q96" s="3"/>
      <c r="R96" s="3"/>
      <c r="S96" s="3"/>
      <c r="T96" s="3"/>
      <c r="U96" s="22"/>
      <c r="V96" s="3"/>
    </row>
    <row r="97" spans="1:22" s="25" customFormat="1">
      <c r="A97" s="113"/>
      <c r="B97" s="23" t="s">
        <v>104</v>
      </c>
      <c r="C97" s="30" t="s">
        <v>100</v>
      </c>
      <c r="D97" s="34"/>
      <c r="E97" s="32" t="s">
        <v>69</v>
      </c>
      <c r="F97" s="32" t="s">
        <v>105</v>
      </c>
      <c r="G97" s="116"/>
      <c r="H97" s="117"/>
      <c r="I97" s="33">
        <v>5</v>
      </c>
      <c r="J97" s="32" t="s">
        <v>106</v>
      </c>
      <c r="K97" s="21">
        <f>IF(D97="ja",5,0)</f>
        <v>0</v>
      </c>
      <c r="P97" s="27"/>
      <c r="Q97" s="27"/>
      <c r="R97" s="27"/>
      <c r="S97" s="27"/>
      <c r="T97" s="27"/>
      <c r="U97" s="28"/>
      <c r="V97" s="27"/>
    </row>
    <row r="98" spans="1:22">
      <c r="A98" s="113"/>
      <c r="B98" s="29" t="s">
        <v>107</v>
      </c>
      <c r="C98" s="30" t="s">
        <v>100</v>
      </c>
      <c r="D98" s="31"/>
      <c r="E98" s="32" t="s">
        <v>69</v>
      </c>
      <c r="F98" s="32" t="s">
        <v>105</v>
      </c>
      <c r="G98" s="116"/>
      <c r="H98" s="117"/>
      <c r="I98" s="33">
        <v>2</v>
      </c>
      <c r="J98" s="32" t="s">
        <v>108</v>
      </c>
      <c r="K98" s="21">
        <f>IF(D98="ja",2,0)</f>
        <v>0</v>
      </c>
      <c r="L98" s="1"/>
      <c r="M98" s="1"/>
      <c r="P98" s="3"/>
      <c r="Q98" s="3"/>
      <c r="R98" s="3"/>
      <c r="S98" s="3"/>
      <c r="T98" s="3"/>
      <c r="U98" s="22"/>
      <c r="V98" s="3"/>
    </row>
    <row r="99" spans="1:22">
      <c r="A99" s="113"/>
      <c r="B99" s="23" t="s">
        <v>109</v>
      </c>
      <c r="C99" s="30" t="s">
        <v>100</v>
      </c>
      <c r="D99" s="19"/>
      <c r="E99" s="32" t="s">
        <v>110</v>
      </c>
      <c r="F99" s="32" t="s">
        <v>111</v>
      </c>
      <c r="G99" s="116"/>
      <c r="H99" s="117"/>
      <c r="I99" s="33">
        <v>5</v>
      </c>
      <c r="J99" s="32" t="s">
        <v>112</v>
      </c>
      <c r="K99" s="21">
        <f>IF(D99&gt;=12,5,0)</f>
        <v>0</v>
      </c>
    </row>
    <row r="100" spans="1:22" ht="30">
      <c r="A100" s="113"/>
      <c r="B100" s="23" t="s">
        <v>113</v>
      </c>
      <c r="C100" s="30" t="s">
        <v>100</v>
      </c>
      <c r="D100" s="31"/>
      <c r="E100" s="32" t="s">
        <v>69</v>
      </c>
      <c r="F100" s="32" t="s">
        <v>105</v>
      </c>
      <c r="G100" s="116"/>
      <c r="H100" s="117"/>
      <c r="I100" s="33">
        <v>5</v>
      </c>
      <c r="J100" s="32" t="s">
        <v>106</v>
      </c>
      <c r="K100" s="21">
        <f>IF(D100="ja",5,0)</f>
        <v>0</v>
      </c>
    </row>
    <row r="101" spans="1:22" ht="30">
      <c r="A101" s="113"/>
      <c r="B101" s="23" t="s">
        <v>114</v>
      </c>
      <c r="C101" s="30" t="s">
        <v>100</v>
      </c>
      <c r="D101" s="31"/>
      <c r="E101" s="32" t="s">
        <v>69</v>
      </c>
      <c r="F101" s="32" t="s">
        <v>105</v>
      </c>
      <c r="G101" s="116"/>
      <c r="H101" s="117"/>
      <c r="I101" s="33">
        <v>5</v>
      </c>
      <c r="J101" s="32" t="s">
        <v>106</v>
      </c>
      <c r="K101" s="21">
        <f>IF(D101="ja",5,0)</f>
        <v>0</v>
      </c>
    </row>
    <row r="102" spans="1:22">
      <c r="A102" s="111"/>
      <c r="B102" s="23" t="s">
        <v>115</v>
      </c>
      <c r="C102" s="30" t="s">
        <v>100</v>
      </c>
      <c r="D102" s="31"/>
      <c r="E102" s="32" t="s">
        <v>69</v>
      </c>
      <c r="F102" s="32" t="s">
        <v>105</v>
      </c>
      <c r="G102" s="118"/>
      <c r="H102" s="119"/>
      <c r="I102" s="33">
        <v>5</v>
      </c>
      <c r="J102" s="32" t="s">
        <v>106</v>
      </c>
      <c r="K102" s="21">
        <f>IF(D102="ja",5,0)</f>
        <v>0</v>
      </c>
    </row>
    <row r="103" spans="1:22">
      <c r="A103" s="110"/>
      <c r="B103" s="110"/>
      <c r="C103" s="110"/>
      <c r="D103" s="110"/>
      <c r="E103" s="110"/>
      <c r="F103" s="110"/>
      <c r="G103" s="110"/>
      <c r="H103" s="110"/>
      <c r="I103" s="110"/>
      <c r="J103" s="111"/>
      <c r="K103" s="21">
        <f>SUM(K96:K102)</f>
        <v>0</v>
      </c>
      <c r="L103" s="1"/>
      <c r="M103" s="1"/>
      <c r="P103" s="3"/>
      <c r="Q103" s="3"/>
      <c r="R103" s="3"/>
      <c r="S103" s="3"/>
      <c r="T103" s="3"/>
      <c r="U103" s="22"/>
      <c r="V103" s="3"/>
    </row>
    <row r="104" spans="1:22" ht="18.75" customHeight="1">
      <c r="A104" s="5" t="s">
        <v>116</v>
      </c>
      <c r="B104" s="133" t="s">
        <v>117</v>
      </c>
      <c r="C104" s="134"/>
      <c r="D104" s="134"/>
      <c r="E104" s="134"/>
      <c r="F104" s="134"/>
      <c r="G104" s="134"/>
      <c r="H104" s="134"/>
      <c r="I104" s="134"/>
      <c r="J104" s="135"/>
      <c r="K104" s="2"/>
    </row>
    <row r="105" spans="1:22" ht="51" customHeight="1">
      <c r="A105" s="112"/>
      <c r="B105" s="35" t="s">
        <v>118</v>
      </c>
      <c r="C105" s="18" t="s">
        <v>68</v>
      </c>
      <c r="D105" s="19"/>
      <c r="E105" s="20" t="s">
        <v>69</v>
      </c>
      <c r="F105" s="130" t="s">
        <v>70</v>
      </c>
      <c r="G105" s="131"/>
      <c r="H105" s="131"/>
      <c r="I105" s="131"/>
      <c r="J105" s="132"/>
      <c r="K105" s="2"/>
    </row>
    <row r="106" spans="1:22" ht="31.5" customHeight="1">
      <c r="A106" s="113"/>
      <c r="B106" s="17" t="s">
        <v>119</v>
      </c>
      <c r="C106" s="18" t="s">
        <v>68</v>
      </c>
      <c r="D106" s="36"/>
      <c r="E106" s="20" t="s">
        <v>69</v>
      </c>
      <c r="F106" s="130" t="s">
        <v>70</v>
      </c>
      <c r="G106" s="131"/>
      <c r="H106" s="131"/>
      <c r="I106" s="131"/>
      <c r="J106" s="132"/>
      <c r="K106" s="2"/>
    </row>
    <row r="107" spans="1:22" ht="18.75" customHeight="1">
      <c r="A107" s="113"/>
      <c r="B107" s="17" t="s">
        <v>120</v>
      </c>
      <c r="C107" s="18" t="s">
        <v>68</v>
      </c>
      <c r="D107" s="19"/>
      <c r="E107" s="20" t="s">
        <v>69</v>
      </c>
      <c r="F107" s="127" t="s">
        <v>70</v>
      </c>
      <c r="G107" s="128"/>
      <c r="H107" s="128"/>
      <c r="I107" s="128"/>
      <c r="J107" s="129"/>
      <c r="K107" s="2"/>
    </row>
    <row r="108" spans="1:22" ht="18.75" customHeight="1">
      <c r="A108" s="113"/>
      <c r="B108" s="17" t="s">
        <v>121</v>
      </c>
      <c r="C108" s="18" t="s">
        <v>68</v>
      </c>
      <c r="D108" s="19"/>
      <c r="E108" s="20" t="s">
        <v>69</v>
      </c>
      <c r="F108" s="127" t="s">
        <v>70</v>
      </c>
      <c r="G108" s="128"/>
      <c r="H108" s="128"/>
      <c r="I108" s="128"/>
      <c r="J108" s="129"/>
      <c r="K108" s="2"/>
    </row>
    <row r="109" spans="1:22" ht="18.75" customHeight="1">
      <c r="A109" s="113"/>
      <c r="B109" s="37" t="s">
        <v>122</v>
      </c>
      <c r="C109" s="18" t="s">
        <v>68</v>
      </c>
      <c r="D109" s="19"/>
      <c r="E109" s="20" t="s">
        <v>69</v>
      </c>
      <c r="F109" s="127" t="s">
        <v>70</v>
      </c>
      <c r="G109" s="128"/>
      <c r="H109" s="128"/>
      <c r="I109" s="128"/>
      <c r="J109" s="129"/>
      <c r="K109" s="2"/>
    </row>
    <row r="110" spans="1:22" ht="15.75">
      <c r="A110" s="113"/>
      <c r="B110" s="17" t="s">
        <v>123</v>
      </c>
      <c r="C110" s="30" t="s">
        <v>124</v>
      </c>
      <c r="D110" s="19"/>
      <c r="E110" s="32" t="s">
        <v>125</v>
      </c>
      <c r="F110" s="38"/>
      <c r="G110" s="152"/>
      <c r="H110" s="153"/>
      <c r="I110" s="38"/>
      <c r="J110" s="38"/>
      <c r="K110" s="2"/>
    </row>
    <row r="111" spans="1:22" ht="15.75">
      <c r="A111" s="113"/>
      <c r="B111" s="17" t="s">
        <v>126</v>
      </c>
      <c r="C111" s="30" t="s">
        <v>100</v>
      </c>
      <c r="D111" s="19"/>
      <c r="E111" s="32" t="s">
        <v>127</v>
      </c>
      <c r="F111" s="32" t="s">
        <v>128</v>
      </c>
      <c r="G111" s="165"/>
      <c r="H111" s="166"/>
      <c r="I111" s="33">
        <v>2</v>
      </c>
      <c r="J111" s="32" t="s">
        <v>129</v>
      </c>
      <c r="K111" s="21">
        <f>IF(D111&gt;=30,2,0)</f>
        <v>0</v>
      </c>
    </row>
    <row r="112" spans="1:22" ht="15.75">
      <c r="A112" s="113"/>
      <c r="B112" s="17" t="s">
        <v>130</v>
      </c>
      <c r="C112" s="30" t="s">
        <v>100</v>
      </c>
      <c r="D112" s="19"/>
      <c r="E112" s="32" t="s">
        <v>131</v>
      </c>
      <c r="F112" s="32" t="s">
        <v>132</v>
      </c>
      <c r="G112" s="165"/>
      <c r="H112" s="166"/>
      <c r="I112" s="33">
        <v>2</v>
      </c>
      <c r="J112" s="32" t="s">
        <v>133</v>
      </c>
      <c r="K112" s="21">
        <f>IF(D112&gt;=85,2,0)</f>
        <v>0</v>
      </c>
    </row>
    <row r="113" spans="1:22">
      <c r="A113" s="113"/>
      <c r="B113" s="23" t="s">
        <v>134</v>
      </c>
      <c r="C113" s="30" t="s">
        <v>100</v>
      </c>
      <c r="D113" s="19"/>
      <c r="E113" s="32" t="s">
        <v>69</v>
      </c>
      <c r="F113" s="32" t="s">
        <v>105</v>
      </c>
      <c r="G113" s="165"/>
      <c r="H113" s="166"/>
      <c r="I113" s="33">
        <v>5</v>
      </c>
      <c r="J113" s="32" t="s">
        <v>106</v>
      </c>
      <c r="K113" s="21">
        <f>IF(D113="ja",5,0)</f>
        <v>0</v>
      </c>
    </row>
    <row r="114" spans="1:22" ht="30">
      <c r="A114" s="113"/>
      <c r="B114" s="23" t="s">
        <v>135</v>
      </c>
      <c r="C114" s="30" t="s">
        <v>100</v>
      </c>
      <c r="D114" s="19"/>
      <c r="E114" s="32" t="s">
        <v>136</v>
      </c>
      <c r="F114" s="32" t="s">
        <v>137</v>
      </c>
      <c r="G114" s="165"/>
      <c r="H114" s="166"/>
      <c r="I114" s="33">
        <v>5</v>
      </c>
      <c r="J114" s="32" t="s">
        <v>138</v>
      </c>
      <c r="K114" s="21">
        <f>IF(D114="automatisch",5,0)</f>
        <v>0</v>
      </c>
    </row>
    <row r="115" spans="1:22" ht="30">
      <c r="A115" s="113"/>
      <c r="B115" s="23" t="s">
        <v>139</v>
      </c>
      <c r="C115" s="30" t="s">
        <v>100</v>
      </c>
      <c r="D115" s="19"/>
      <c r="E115" s="32" t="s">
        <v>136</v>
      </c>
      <c r="F115" s="32" t="s">
        <v>137</v>
      </c>
      <c r="G115" s="165"/>
      <c r="H115" s="166"/>
      <c r="I115" s="33">
        <v>5</v>
      </c>
      <c r="J115" s="32" t="s">
        <v>138</v>
      </c>
      <c r="K115" s="21">
        <f>IF(D115="automatisch",5,0)</f>
        <v>0</v>
      </c>
    </row>
    <row r="116" spans="1:22">
      <c r="A116" s="111"/>
      <c r="B116" s="23" t="s">
        <v>140</v>
      </c>
      <c r="C116" s="30" t="s">
        <v>100</v>
      </c>
      <c r="D116" s="19"/>
      <c r="E116" s="32" t="s">
        <v>69</v>
      </c>
      <c r="F116" s="32" t="s">
        <v>105</v>
      </c>
      <c r="G116" s="154"/>
      <c r="H116" s="155"/>
      <c r="I116" s="33">
        <v>5</v>
      </c>
      <c r="J116" s="32" t="s">
        <v>106</v>
      </c>
      <c r="K116" s="21">
        <f>IF(D116="ja",5,0)</f>
        <v>0</v>
      </c>
    </row>
    <row r="117" spans="1:22">
      <c r="A117" s="110"/>
      <c r="B117" s="110"/>
      <c r="C117" s="110"/>
      <c r="D117" s="110"/>
      <c r="E117" s="110"/>
      <c r="F117" s="110"/>
      <c r="G117" s="110"/>
      <c r="H117" s="110"/>
      <c r="I117" s="110"/>
      <c r="J117" s="111"/>
      <c r="K117" s="21">
        <f>SUM(K111:K116)</f>
        <v>0</v>
      </c>
      <c r="L117" s="1"/>
      <c r="M117" s="1"/>
      <c r="P117" s="3"/>
      <c r="Q117" s="3"/>
      <c r="R117" s="3"/>
      <c r="S117" s="3"/>
      <c r="T117" s="3"/>
      <c r="U117" s="22"/>
      <c r="V117" s="3"/>
    </row>
    <row r="118" spans="1:22" ht="18.75" customHeight="1">
      <c r="A118" s="5" t="s">
        <v>141</v>
      </c>
      <c r="B118" s="133" t="s">
        <v>142</v>
      </c>
      <c r="C118" s="134"/>
      <c r="D118" s="134"/>
      <c r="E118" s="134"/>
      <c r="F118" s="134"/>
      <c r="G118" s="134"/>
      <c r="H118" s="134"/>
      <c r="I118" s="134"/>
      <c r="J118" s="135"/>
      <c r="K118" s="2"/>
    </row>
    <row r="119" spans="1:22" ht="30">
      <c r="B119" s="23" t="s">
        <v>143</v>
      </c>
      <c r="C119" s="30" t="s">
        <v>100</v>
      </c>
      <c r="D119" s="19"/>
      <c r="E119" s="32" t="s">
        <v>69</v>
      </c>
      <c r="F119" s="32" t="s">
        <v>105</v>
      </c>
      <c r="G119" s="114"/>
      <c r="H119" s="115"/>
      <c r="I119" s="33">
        <v>5</v>
      </c>
      <c r="J119" s="32" t="s">
        <v>106</v>
      </c>
      <c r="K119" s="21">
        <f>IF(D119="ja",5,0)</f>
        <v>0</v>
      </c>
    </row>
    <row r="120" spans="1:22" ht="33.75" customHeight="1">
      <c r="B120" s="23" t="s">
        <v>144</v>
      </c>
      <c r="C120" s="30" t="s">
        <v>100</v>
      </c>
      <c r="D120" s="19"/>
      <c r="E120" s="32" t="s">
        <v>69</v>
      </c>
      <c r="F120" s="32" t="s">
        <v>105</v>
      </c>
      <c r="G120" s="116"/>
      <c r="H120" s="117"/>
      <c r="I120" s="33">
        <v>2</v>
      </c>
      <c r="J120" s="32" t="s">
        <v>108</v>
      </c>
      <c r="K120" s="21">
        <f>IF(D120="ja",2,0)</f>
        <v>0</v>
      </c>
    </row>
    <row r="121" spans="1:22">
      <c r="B121" s="23" t="s">
        <v>145</v>
      </c>
      <c r="C121" s="30" t="s">
        <v>100</v>
      </c>
      <c r="D121" s="19"/>
      <c r="E121" s="32" t="s">
        <v>69</v>
      </c>
      <c r="F121" s="32" t="s">
        <v>105</v>
      </c>
      <c r="G121" s="116"/>
      <c r="H121" s="117"/>
      <c r="I121" s="33">
        <v>2</v>
      </c>
      <c r="J121" s="32" t="s">
        <v>108</v>
      </c>
      <c r="K121" s="21">
        <f>IF(D121="ja",2,0)</f>
        <v>0</v>
      </c>
    </row>
    <row r="122" spans="1:22">
      <c r="B122" s="23" t="s">
        <v>146</v>
      </c>
      <c r="C122" s="30" t="s">
        <v>100</v>
      </c>
      <c r="D122" s="19"/>
      <c r="E122" s="32" t="s">
        <v>69</v>
      </c>
      <c r="F122" s="32" t="s">
        <v>105</v>
      </c>
      <c r="G122" s="118"/>
      <c r="H122" s="119"/>
      <c r="I122" s="33">
        <v>2</v>
      </c>
      <c r="J122" s="32" t="s">
        <v>108</v>
      </c>
      <c r="K122" s="21">
        <f>IF(D122="ja",2,0)</f>
        <v>0</v>
      </c>
    </row>
    <row r="123" spans="1:22">
      <c r="A123" s="110"/>
      <c r="B123" s="110"/>
      <c r="C123" s="110"/>
      <c r="D123" s="110"/>
      <c r="E123" s="110"/>
      <c r="F123" s="110"/>
      <c r="G123" s="110"/>
      <c r="H123" s="110"/>
      <c r="I123" s="110"/>
      <c r="J123" s="111"/>
      <c r="K123" s="21">
        <f>SUM(K119:K122)</f>
        <v>0</v>
      </c>
      <c r="L123" s="1"/>
      <c r="M123" s="1"/>
      <c r="P123" s="3"/>
      <c r="Q123" s="3"/>
      <c r="R123" s="3"/>
      <c r="S123" s="3"/>
      <c r="T123" s="3"/>
      <c r="U123" s="22"/>
      <c r="V123" s="3"/>
    </row>
    <row r="124" spans="1:22" ht="18.75" customHeight="1">
      <c r="A124" s="5" t="s">
        <v>147</v>
      </c>
      <c r="B124" s="133" t="s">
        <v>148</v>
      </c>
      <c r="C124" s="134"/>
      <c r="D124" s="134"/>
      <c r="E124" s="134"/>
      <c r="F124" s="134"/>
      <c r="G124" s="134"/>
      <c r="H124" s="134"/>
      <c r="I124" s="134"/>
      <c r="J124" s="135"/>
      <c r="K124" s="2"/>
    </row>
    <row r="125" spans="1:22" ht="15.75">
      <c r="B125" s="17" t="s">
        <v>149</v>
      </c>
      <c r="C125" s="18" t="s">
        <v>68</v>
      </c>
      <c r="D125" s="19"/>
      <c r="E125" s="20" t="s">
        <v>69</v>
      </c>
      <c r="F125" s="130" t="s">
        <v>70</v>
      </c>
      <c r="G125" s="131"/>
      <c r="H125" s="131"/>
      <c r="I125" s="131"/>
      <c r="J125" s="132"/>
      <c r="K125" s="2"/>
    </row>
    <row r="126" spans="1:22" ht="32.25" customHeight="1">
      <c r="B126" s="17" t="s">
        <v>150</v>
      </c>
      <c r="C126" s="18" t="s">
        <v>68</v>
      </c>
      <c r="D126" s="19"/>
      <c r="E126" s="20" t="s">
        <v>69</v>
      </c>
      <c r="F126" s="130" t="s">
        <v>70</v>
      </c>
      <c r="G126" s="131"/>
      <c r="H126" s="131"/>
      <c r="I126" s="131"/>
      <c r="J126" s="132"/>
      <c r="K126" s="2"/>
    </row>
    <row r="127" spans="1:22" ht="15.75" customHeight="1">
      <c r="B127" s="17" t="s">
        <v>151</v>
      </c>
      <c r="C127" s="18" t="s">
        <v>68</v>
      </c>
      <c r="D127" s="19"/>
      <c r="E127" s="20" t="s">
        <v>69</v>
      </c>
      <c r="F127" s="130" t="s">
        <v>70</v>
      </c>
      <c r="G127" s="131"/>
      <c r="H127" s="131"/>
      <c r="I127" s="131"/>
      <c r="J127" s="132"/>
      <c r="K127" s="2"/>
    </row>
    <row r="128" spans="1:22" ht="15.75" customHeight="1">
      <c r="B128" s="17" t="s">
        <v>152</v>
      </c>
      <c r="C128" s="18" t="s">
        <v>68</v>
      </c>
      <c r="D128" s="19"/>
      <c r="E128" s="20" t="s">
        <v>69</v>
      </c>
      <c r="F128" s="130" t="s">
        <v>70</v>
      </c>
      <c r="G128" s="131"/>
      <c r="H128" s="131"/>
      <c r="I128" s="131"/>
      <c r="J128" s="132"/>
      <c r="K128" s="2"/>
    </row>
    <row r="129" spans="1:22" ht="36.75" customHeight="1">
      <c r="B129" s="17" t="s">
        <v>153</v>
      </c>
      <c r="C129" s="18" t="s">
        <v>68</v>
      </c>
      <c r="D129" s="19"/>
      <c r="E129" s="20" t="s">
        <v>69</v>
      </c>
      <c r="F129" s="130" t="s">
        <v>70</v>
      </c>
      <c r="G129" s="131"/>
      <c r="H129" s="131"/>
      <c r="I129" s="131"/>
      <c r="J129" s="132"/>
      <c r="K129" s="21"/>
      <c r="L129" s="1"/>
      <c r="M129" s="1"/>
      <c r="P129" s="3"/>
      <c r="Q129" s="3"/>
      <c r="R129" s="3"/>
      <c r="S129" s="3"/>
      <c r="T129" s="3"/>
      <c r="U129" s="22"/>
      <c r="V129" s="3"/>
    </row>
    <row r="130" spans="1:22" ht="15.75" customHeight="1">
      <c r="B130" s="17" t="s">
        <v>154</v>
      </c>
      <c r="C130" s="18" t="s">
        <v>68</v>
      </c>
      <c r="D130" s="19"/>
      <c r="E130" s="20" t="s">
        <v>69</v>
      </c>
      <c r="F130" s="130" t="s">
        <v>70</v>
      </c>
      <c r="G130" s="131"/>
      <c r="H130" s="131"/>
      <c r="I130" s="131"/>
      <c r="J130" s="132"/>
      <c r="K130" s="2"/>
    </row>
    <row r="131" spans="1:22" ht="30">
      <c r="B131" s="17" t="s">
        <v>155</v>
      </c>
      <c r="C131" s="30" t="s">
        <v>100</v>
      </c>
      <c r="D131" s="19"/>
      <c r="E131" s="32" t="s">
        <v>156</v>
      </c>
      <c r="F131" s="32" t="s">
        <v>157</v>
      </c>
      <c r="G131" s="118"/>
      <c r="H131" s="119"/>
      <c r="I131" s="33">
        <v>2</v>
      </c>
      <c r="J131" s="32" t="s">
        <v>158</v>
      </c>
      <c r="K131" s="21">
        <f>IF(D131="messung",2,0)</f>
        <v>0</v>
      </c>
    </row>
    <row r="132" spans="1:22">
      <c r="A132" s="110"/>
      <c r="B132" s="110"/>
      <c r="C132" s="110"/>
      <c r="D132" s="110"/>
      <c r="E132" s="110"/>
      <c r="F132" s="110"/>
      <c r="G132" s="110"/>
      <c r="H132" s="110"/>
      <c r="I132" s="110"/>
      <c r="J132" s="111"/>
      <c r="K132" s="21">
        <f>SUM(K131:K131)</f>
        <v>0</v>
      </c>
      <c r="L132" s="1"/>
      <c r="M132" s="1"/>
      <c r="P132" s="3"/>
      <c r="Q132" s="3"/>
      <c r="R132" s="3"/>
      <c r="S132" s="3"/>
      <c r="T132" s="3"/>
      <c r="U132" s="22"/>
      <c r="V132" s="3"/>
    </row>
    <row r="133" spans="1:22" ht="17.25" customHeight="1">
      <c r="A133" s="5" t="s">
        <v>159</v>
      </c>
      <c r="B133" s="133" t="s">
        <v>160</v>
      </c>
      <c r="C133" s="134"/>
      <c r="D133" s="134"/>
      <c r="E133" s="134"/>
      <c r="F133" s="134"/>
      <c r="G133" s="134"/>
      <c r="H133" s="134"/>
      <c r="I133" s="134"/>
      <c r="J133" s="135"/>
      <c r="K133" s="21"/>
      <c r="L133" s="1"/>
      <c r="M133" s="1"/>
      <c r="P133" s="3"/>
      <c r="Q133" s="3"/>
      <c r="R133" s="3"/>
      <c r="S133" s="3"/>
      <c r="T133" s="3"/>
      <c r="U133" s="22"/>
      <c r="V133" s="3"/>
    </row>
    <row r="134" spans="1:22">
      <c r="B134" s="17" t="s">
        <v>161</v>
      </c>
      <c r="C134" s="30" t="s">
        <v>124</v>
      </c>
      <c r="D134" s="19"/>
      <c r="E134" s="32" t="s">
        <v>69</v>
      </c>
      <c r="F134" s="39"/>
      <c r="G134" s="164"/>
      <c r="H134" s="144"/>
      <c r="I134" s="39"/>
      <c r="J134" s="39"/>
      <c r="K134" s="2"/>
    </row>
    <row r="135" spans="1:22" ht="15.75">
      <c r="B135" s="17" t="s">
        <v>162</v>
      </c>
      <c r="C135" s="18" t="s">
        <v>68</v>
      </c>
      <c r="D135" s="19"/>
      <c r="E135" s="20" t="s">
        <v>69</v>
      </c>
      <c r="F135" s="127" t="s">
        <v>70</v>
      </c>
      <c r="G135" s="128"/>
      <c r="H135" s="128"/>
      <c r="I135" s="128"/>
      <c r="J135" s="129"/>
      <c r="K135" s="2"/>
    </row>
    <row r="136" spans="1:22" ht="15.75" customHeight="1">
      <c r="B136" s="40" t="s">
        <v>163</v>
      </c>
      <c r="C136" s="18" t="s">
        <v>68</v>
      </c>
      <c r="D136" s="19"/>
      <c r="E136" s="20" t="s">
        <v>69</v>
      </c>
      <c r="F136" s="127" t="s">
        <v>70</v>
      </c>
      <c r="G136" s="128"/>
      <c r="H136" s="128"/>
      <c r="I136" s="128"/>
      <c r="J136" s="129"/>
      <c r="K136" s="2"/>
    </row>
    <row r="137" spans="1:22">
      <c r="A137" s="110"/>
      <c r="B137" s="110"/>
      <c r="C137" s="110"/>
      <c r="D137" s="110"/>
      <c r="E137" s="110"/>
      <c r="F137" s="110"/>
      <c r="G137" s="110"/>
      <c r="H137" s="110"/>
      <c r="I137" s="110"/>
      <c r="J137" s="111"/>
      <c r="K137" s="21"/>
      <c r="L137" s="1"/>
      <c r="M137" s="1"/>
      <c r="P137" s="3"/>
      <c r="Q137" s="3"/>
      <c r="R137" s="3"/>
      <c r="S137" s="3"/>
      <c r="T137" s="3"/>
      <c r="U137" s="22"/>
      <c r="V137" s="3"/>
    </row>
    <row r="138" spans="1:22" ht="17.25" customHeight="1">
      <c r="A138" s="5" t="s">
        <v>164</v>
      </c>
      <c r="B138" s="133" t="s">
        <v>165</v>
      </c>
      <c r="C138" s="134"/>
      <c r="D138" s="134"/>
      <c r="E138" s="134"/>
      <c r="F138" s="134"/>
      <c r="G138" s="134"/>
      <c r="H138" s="134"/>
      <c r="I138" s="134"/>
      <c r="J138" s="135"/>
      <c r="K138" s="21"/>
      <c r="L138" s="1"/>
      <c r="M138" s="1"/>
      <c r="P138" s="3"/>
      <c r="Q138" s="3"/>
      <c r="R138" s="3"/>
      <c r="S138" s="3"/>
      <c r="T138" s="3"/>
      <c r="U138" s="22"/>
      <c r="V138" s="3"/>
    </row>
    <row r="139" spans="1:22" ht="15.75">
      <c r="B139" s="17" t="s">
        <v>166</v>
      </c>
      <c r="C139" s="18" t="s">
        <v>68</v>
      </c>
      <c r="D139" s="19"/>
      <c r="E139" s="20" t="s">
        <v>69</v>
      </c>
      <c r="F139" s="130" t="s">
        <v>70</v>
      </c>
      <c r="G139" s="131"/>
      <c r="H139" s="131"/>
      <c r="I139" s="131"/>
      <c r="J139" s="132"/>
      <c r="K139" s="21"/>
      <c r="L139" s="1"/>
      <c r="M139" s="1"/>
      <c r="P139" s="3"/>
      <c r="Q139" s="3"/>
      <c r="R139" s="3"/>
      <c r="S139" s="3"/>
      <c r="T139" s="3"/>
      <c r="U139" s="22"/>
      <c r="V139" s="3"/>
    </row>
    <row r="140" spans="1:22" ht="30">
      <c r="B140" s="17" t="s">
        <v>167</v>
      </c>
      <c r="C140" s="18" t="s">
        <v>68</v>
      </c>
      <c r="D140" s="19"/>
      <c r="E140" s="20" t="s">
        <v>69</v>
      </c>
      <c r="F140" s="130" t="s">
        <v>70</v>
      </c>
      <c r="G140" s="131"/>
      <c r="H140" s="131"/>
      <c r="I140" s="131"/>
      <c r="J140" s="132"/>
      <c r="K140" s="21"/>
      <c r="L140" s="1"/>
      <c r="M140" s="1"/>
      <c r="P140" s="3"/>
      <c r="Q140" s="3"/>
      <c r="R140" s="3"/>
      <c r="S140" s="3"/>
      <c r="T140" s="3"/>
      <c r="U140" s="22"/>
      <c r="V140" s="3"/>
    </row>
    <row r="141" spans="1:22" ht="30">
      <c r="B141" s="17" t="s">
        <v>168</v>
      </c>
      <c r="C141" s="18" t="s">
        <v>68</v>
      </c>
      <c r="D141" s="19"/>
      <c r="E141" s="20" t="s">
        <v>69</v>
      </c>
      <c r="F141" s="130" t="s">
        <v>70</v>
      </c>
      <c r="G141" s="131"/>
      <c r="H141" s="131"/>
      <c r="I141" s="131"/>
      <c r="J141" s="132"/>
      <c r="K141" s="21"/>
      <c r="L141" s="1"/>
      <c r="M141" s="1"/>
      <c r="P141" s="3"/>
      <c r="Q141" s="3"/>
      <c r="R141" s="3"/>
      <c r="S141" s="3"/>
      <c r="T141" s="3"/>
      <c r="U141" s="22"/>
      <c r="V141" s="3"/>
    </row>
    <row r="142" spans="1:22" ht="15.75">
      <c r="B142" s="17" t="s">
        <v>169</v>
      </c>
      <c r="C142" s="18" t="s">
        <v>68</v>
      </c>
      <c r="D142" s="19"/>
      <c r="E142" s="20" t="s">
        <v>69</v>
      </c>
      <c r="F142" s="130" t="s">
        <v>70</v>
      </c>
      <c r="G142" s="131"/>
      <c r="H142" s="131"/>
      <c r="I142" s="131"/>
      <c r="J142" s="132"/>
      <c r="K142" s="21"/>
      <c r="L142" s="1"/>
      <c r="M142" s="1"/>
      <c r="P142" s="3"/>
      <c r="Q142" s="3"/>
      <c r="R142" s="3"/>
      <c r="S142" s="3"/>
      <c r="T142" s="3"/>
      <c r="U142" s="22"/>
      <c r="V142" s="3"/>
    </row>
    <row r="143" spans="1:22" ht="15.75">
      <c r="B143" s="17" t="s">
        <v>170</v>
      </c>
      <c r="C143" s="18" t="s">
        <v>68</v>
      </c>
      <c r="D143" s="19"/>
      <c r="E143" s="20" t="s">
        <v>69</v>
      </c>
      <c r="F143" s="130" t="s">
        <v>70</v>
      </c>
      <c r="G143" s="131"/>
      <c r="H143" s="131"/>
      <c r="I143" s="131"/>
      <c r="J143" s="132"/>
      <c r="K143" s="21"/>
      <c r="L143" s="1"/>
      <c r="M143" s="1"/>
      <c r="P143" s="3"/>
      <c r="Q143" s="3"/>
      <c r="R143" s="3"/>
      <c r="S143" s="3"/>
      <c r="T143" s="3"/>
      <c r="U143" s="22"/>
      <c r="V143" s="3"/>
    </row>
    <row r="144" spans="1:22" ht="15.75">
      <c r="B144" s="17" t="s">
        <v>171</v>
      </c>
      <c r="C144" s="18" t="s">
        <v>68</v>
      </c>
      <c r="D144" s="19"/>
      <c r="E144" s="20" t="s">
        <v>69</v>
      </c>
      <c r="F144" s="130" t="s">
        <v>70</v>
      </c>
      <c r="G144" s="131"/>
      <c r="H144" s="131"/>
      <c r="I144" s="131"/>
      <c r="J144" s="132"/>
      <c r="K144" s="21"/>
      <c r="L144" s="1"/>
      <c r="M144" s="1"/>
      <c r="P144" s="3"/>
      <c r="Q144" s="3"/>
      <c r="R144" s="3"/>
      <c r="S144" s="3"/>
      <c r="T144" s="3"/>
      <c r="U144" s="22"/>
      <c r="V144" s="3"/>
    </row>
    <row r="145" spans="1:22" ht="15.75" customHeight="1">
      <c r="B145" s="23" t="s">
        <v>172</v>
      </c>
      <c r="C145" s="18" t="s">
        <v>68</v>
      </c>
      <c r="D145" s="19"/>
      <c r="E145" s="20" t="s">
        <v>69</v>
      </c>
      <c r="F145" s="130" t="s">
        <v>70</v>
      </c>
      <c r="G145" s="131"/>
      <c r="H145" s="131"/>
      <c r="I145" s="131"/>
      <c r="J145" s="132"/>
      <c r="K145" s="21"/>
      <c r="L145" s="1"/>
      <c r="M145" s="1"/>
      <c r="P145" s="3"/>
      <c r="Q145" s="3"/>
      <c r="R145" s="3"/>
      <c r="S145" s="3"/>
      <c r="T145" s="3"/>
      <c r="U145" s="22"/>
      <c r="V145" s="3"/>
    </row>
    <row r="146" spans="1:22" ht="15.75">
      <c r="B146" s="17" t="s">
        <v>173</v>
      </c>
      <c r="C146" s="18" t="s">
        <v>68</v>
      </c>
      <c r="D146" s="19"/>
      <c r="E146" s="20" t="s">
        <v>69</v>
      </c>
      <c r="F146" s="130" t="s">
        <v>70</v>
      </c>
      <c r="G146" s="131"/>
      <c r="H146" s="131"/>
      <c r="I146" s="131"/>
      <c r="J146" s="132"/>
      <c r="K146" s="21"/>
      <c r="L146" s="1"/>
      <c r="M146" s="1"/>
      <c r="P146" s="3"/>
      <c r="Q146" s="3"/>
      <c r="R146" s="3"/>
      <c r="S146" s="3"/>
      <c r="T146" s="3"/>
      <c r="U146" s="22"/>
      <c r="V146" s="3"/>
    </row>
    <row r="147" spans="1:22" ht="15.75" customHeight="1">
      <c r="B147" s="17" t="s">
        <v>174</v>
      </c>
      <c r="C147" s="18" t="s">
        <v>68</v>
      </c>
      <c r="D147" s="19"/>
      <c r="E147" s="20" t="s">
        <v>69</v>
      </c>
      <c r="F147" s="130" t="s">
        <v>70</v>
      </c>
      <c r="G147" s="131"/>
      <c r="H147" s="131"/>
      <c r="I147" s="131"/>
      <c r="J147" s="132"/>
      <c r="K147" s="21"/>
      <c r="L147" s="1"/>
      <c r="M147" s="1"/>
      <c r="P147" s="3"/>
      <c r="Q147" s="3"/>
      <c r="R147" s="3"/>
      <c r="S147" s="3"/>
      <c r="T147" s="3"/>
      <c r="U147" s="22"/>
      <c r="V147" s="3"/>
    </row>
    <row r="148" spans="1:22" ht="30">
      <c r="B148" s="17" t="s">
        <v>175</v>
      </c>
      <c r="C148" s="30" t="s">
        <v>100</v>
      </c>
      <c r="D148" s="19"/>
      <c r="E148" s="32" t="s">
        <v>176</v>
      </c>
      <c r="F148" s="32" t="s">
        <v>177</v>
      </c>
      <c r="G148" s="114"/>
      <c r="H148" s="115"/>
      <c r="I148" s="33">
        <v>5</v>
      </c>
      <c r="J148" s="32" t="s">
        <v>178</v>
      </c>
      <c r="K148" s="21">
        <f>IF(D148="beide",5,0)</f>
        <v>0</v>
      </c>
      <c r="L148" s="1"/>
      <c r="M148" s="1"/>
      <c r="P148" s="3"/>
      <c r="Q148" s="3"/>
      <c r="R148" s="3"/>
      <c r="S148" s="3"/>
      <c r="T148" s="3"/>
      <c r="U148" s="22"/>
      <c r="V148" s="3"/>
    </row>
    <row r="149" spans="1:22" ht="32.25" customHeight="1">
      <c r="B149" s="17" t="s">
        <v>179</v>
      </c>
      <c r="C149" s="30" t="s">
        <v>100</v>
      </c>
      <c r="D149" s="19"/>
      <c r="E149" s="32" t="s">
        <v>69</v>
      </c>
      <c r="F149" s="32" t="s">
        <v>105</v>
      </c>
      <c r="G149" s="116"/>
      <c r="H149" s="117"/>
      <c r="I149" s="33">
        <v>5</v>
      </c>
      <c r="J149" s="32" t="s">
        <v>106</v>
      </c>
      <c r="K149" s="21">
        <f>IF(D149="ja",5,0)</f>
        <v>0</v>
      </c>
      <c r="L149" s="1"/>
      <c r="M149" s="1"/>
      <c r="P149" s="3"/>
      <c r="Q149" s="3"/>
      <c r="R149" s="3"/>
      <c r="S149" s="3"/>
      <c r="T149" s="3"/>
      <c r="U149" s="22"/>
      <c r="V149" s="3"/>
    </row>
    <row r="150" spans="1:22" ht="17.25" customHeight="1">
      <c r="B150" s="17" t="s">
        <v>180</v>
      </c>
      <c r="C150" s="41" t="s">
        <v>100</v>
      </c>
      <c r="D150" s="19"/>
      <c r="E150" s="32" t="s">
        <v>69</v>
      </c>
      <c r="F150" s="32" t="s">
        <v>105</v>
      </c>
      <c r="G150" s="116"/>
      <c r="H150" s="117"/>
      <c r="I150" s="33">
        <v>5</v>
      </c>
      <c r="J150" s="32" t="s">
        <v>181</v>
      </c>
      <c r="K150" s="42">
        <f>IF(D150="ja",5,0)</f>
        <v>0</v>
      </c>
    </row>
    <row r="151" spans="1:22">
      <c r="B151" s="17" t="s">
        <v>182</v>
      </c>
      <c r="C151" s="30" t="s">
        <v>100</v>
      </c>
      <c r="D151" s="19"/>
      <c r="E151" s="32" t="s">
        <v>101</v>
      </c>
      <c r="F151" s="32" t="s">
        <v>183</v>
      </c>
      <c r="G151" s="116"/>
      <c r="H151" s="117"/>
      <c r="I151" s="33">
        <v>5</v>
      </c>
      <c r="J151" s="32" t="s">
        <v>184</v>
      </c>
      <c r="K151" s="21">
        <f>IF(D151&gt;=180,5,0)</f>
        <v>0</v>
      </c>
    </row>
    <row r="152" spans="1:22">
      <c r="B152" s="17" t="s">
        <v>185</v>
      </c>
      <c r="C152" s="30" t="s">
        <v>100</v>
      </c>
      <c r="D152" s="19"/>
      <c r="E152" s="32" t="s">
        <v>101</v>
      </c>
      <c r="F152" s="32" t="s">
        <v>186</v>
      </c>
      <c r="G152" s="118"/>
      <c r="H152" s="119"/>
      <c r="I152" s="33">
        <v>5</v>
      </c>
      <c r="J152" s="32" t="s">
        <v>187</v>
      </c>
      <c r="K152" s="21">
        <f>IF(0&lt;D152&lt;=30,5,0)</f>
        <v>0</v>
      </c>
      <c r="L152" s="1"/>
      <c r="M152" s="1"/>
      <c r="P152" s="3"/>
      <c r="Q152" s="3"/>
      <c r="R152" s="3"/>
      <c r="S152" s="3"/>
      <c r="T152" s="3"/>
      <c r="U152" s="22"/>
      <c r="V152" s="3"/>
    </row>
    <row r="153" spans="1:22">
      <c r="A153" s="110"/>
      <c r="B153" s="110"/>
      <c r="C153" s="110"/>
      <c r="D153" s="110"/>
      <c r="E153" s="110"/>
      <c r="F153" s="110"/>
      <c r="G153" s="110"/>
      <c r="H153" s="110"/>
      <c r="I153" s="110"/>
      <c r="J153" s="111"/>
      <c r="K153" s="21">
        <f>SUM(K148:K152)</f>
        <v>0</v>
      </c>
      <c r="L153" s="1"/>
      <c r="M153" s="1"/>
      <c r="P153" s="3"/>
      <c r="Q153" s="3"/>
      <c r="R153" s="3"/>
      <c r="S153" s="3"/>
      <c r="T153" s="3"/>
      <c r="U153" s="22"/>
      <c r="V153" s="3"/>
    </row>
    <row r="154" spans="1:22" ht="15.75">
      <c r="A154" s="5" t="s">
        <v>188</v>
      </c>
      <c r="B154" s="133" t="s">
        <v>189</v>
      </c>
      <c r="C154" s="134"/>
      <c r="D154" s="134"/>
      <c r="E154" s="134"/>
      <c r="F154" s="134"/>
      <c r="G154" s="134"/>
      <c r="H154" s="134"/>
      <c r="I154" s="134"/>
      <c r="J154" s="135"/>
      <c r="K154" s="21"/>
      <c r="L154" s="1"/>
      <c r="M154" s="1"/>
      <c r="P154" s="3"/>
      <c r="Q154" s="3"/>
      <c r="R154" s="3"/>
      <c r="S154" s="3"/>
      <c r="T154" s="3"/>
      <c r="U154" s="22"/>
      <c r="V154" s="3"/>
    </row>
    <row r="155" spans="1:22" ht="15.75">
      <c r="B155" s="17" t="s">
        <v>190</v>
      </c>
      <c r="C155" s="18" t="s">
        <v>68</v>
      </c>
      <c r="D155" s="19"/>
      <c r="E155" s="20" t="s">
        <v>69</v>
      </c>
      <c r="F155" s="127" t="s">
        <v>70</v>
      </c>
      <c r="G155" s="128"/>
      <c r="H155" s="128"/>
      <c r="I155" s="128"/>
      <c r="J155" s="129"/>
      <c r="K155" s="21"/>
      <c r="L155" s="1"/>
      <c r="M155" s="1"/>
      <c r="P155" s="3"/>
      <c r="Q155" s="3"/>
      <c r="R155" s="3"/>
      <c r="S155" s="3"/>
      <c r="T155" s="3"/>
      <c r="U155" s="22"/>
      <c r="V155" s="3"/>
    </row>
    <row r="156" spans="1:22" ht="15.75">
      <c r="B156" s="17" t="s">
        <v>191</v>
      </c>
      <c r="C156" s="18" t="s">
        <v>68</v>
      </c>
      <c r="D156" s="19"/>
      <c r="E156" s="20" t="s">
        <v>69</v>
      </c>
      <c r="F156" s="127" t="s">
        <v>70</v>
      </c>
      <c r="G156" s="128"/>
      <c r="H156" s="128"/>
      <c r="I156" s="128"/>
      <c r="J156" s="129"/>
      <c r="K156" s="21"/>
      <c r="L156" s="1"/>
      <c r="M156" s="1"/>
      <c r="P156" s="3"/>
      <c r="Q156" s="3"/>
      <c r="R156" s="3"/>
      <c r="S156" s="3"/>
      <c r="T156" s="3"/>
      <c r="U156" s="22"/>
      <c r="V156" s="3"/>
    </row>
    <row r="157" spans="1:22" ht="15.75" customHeight="1">
      <c r="B157" s="17" t="s">
        <v>192</v>
      </c>
      <c r="C157" s="18" t="s">
        <v>68</v>
      </c>
      <c r="D157" s="19"/>
      <c r="E157" s="20" t="s">
        <v>69</v>
      </c>
      <c r="F157" s="127" t="s">
        <v>70</v>
      </c>
      <c r="G157" s="128"/>
      <c r="H157" s="128"/>
      <c r="I157" s="128"/>
      <c r="J157" s="129"/>
      <c r="K157" s="2"/>
      <c r="L157" s="1"/>
      <c r="M157" s="1"/>
      <c r="P157" s="3"/>
      <c r="Q157" s="3"/>
      <c r="R157" s="3"/>
      <c r="S157" s="3"/>
      <c r="T157" s="3"/>
      <c r="U157" s="22"/>
      <c r="V157" s="3"/>
    </row>
    <row r="158" spans="1:22">
      <c r="B158" s="17" t="s">
        <v>193</v>
      </c>
      <c r="C158" s="30" t="s">
        <v>124</v>
      </c>
      <c r="D158" s="19"/>
      <c r="E158" s="32" t="s">
        <v>110</v>
      </c>
      <c r="F158" s="157"/>
      <c r="G158" s="157"/>
      <c r="H158" s="157"/>
      <c r="I158" s="157"/>
      <c r="J158" s="158"/>
      <c r="K158" s="2"/>
    </row>
    <row r="159" spans="1:22">
      <c r="B159" s="17" t="s">
        <v>194</v>
      </c>
      <c r="C159" s="30" t="s">
        <v>124</v>
      </c>
      <c r="D159" s="19"/>
      <c r="E159" s="32" t="s">
        <v>195</v>
      </c>
      <c r="F159" s="159"/>
      <c r="G159" s="159"/>
      <c r="H159" s="159"/>
      <c r="I159" s="159"/>
      <c r="J159" s="160"/>
      <c r="K159" s="2"/>
    </row>
    <row r="160" spans="1:22">
      <c r="B160" s="17" t="s">
        <v>196</v>
      </c>
      <c r="C160" s="30" t="s">
        <v>124</v>
      </c>
      <c r="D160" s="19"/>
      <c r="E160" s="32" t="s">
        <v>197</v>
      </c>
      <c r="F160" s="161"/>
      <c r="G160" s="161"/>
      <c r="H160" s="161"/>
      <c r="I160" s="161"/>
      <c r="J160" s="162"/>
      <c r="K160" s="2"/>
    </row>
    <row r="161" spans="1:22">
      <c r="A161" s="110"/>
      <c r="B161" s="110"/>
      <c r="C161" s="110"/>
      <c r="D161" s="110"/>
      <c r="E161" s="110"/>
      <c r="F161" s="110"/>
      <c r="G161" s="110"/>
      <c r="H161" s="110"/>
      <c r="I161" s="110"/>
      <c r="J161" s="111"/>
      <c r="K161" s="21"/>
      <c r="L161" s="1"/>
      <c r="M161" s="1"/>
      <c r="P161" s="3"/>
      <c r="Q161" s="3"/>
      <c r="R161" s="3"/>
      <c r="S161" s="3"/>
      <c r="T161" s="3"/>
      <c r="U161" s="22"/>
      <c r="V161" s="3"/>
    </row>
    <row r="162" spans="1:22" ht="15.75">
      <c r="A162" s="5" t="s">
        <v>198</v>
      </c>
      <c r="B162" s="133" t="s">
        <v>199</v>
      </c>
      <c r="C162" s="134"/>
      <c r="D162" s="134"/>
      <c r="E162" s="134"/>
      <c r="F162" s="134"/>
      <c r="G162" s="134"/>
      <c r="H162" s="134"/>
      <c r="I162" s="134"/>
      <c r="J162" s="135"/>
      <c r="K162" s="2"/>
    </row>
    <row r="163" spans="1:22" ht="15.75">
      <c r="B163" s="17" t="s">
        <v>200</v>
      </c>
      <c r="C163" s="18" t="s">
        <v>68</v>
      </c>
      <c r="D163" s="19"/>
      <c r="E163" s="20" t="s">
        <v>69</v>
      </c>
      <c r="F163" s="127" t="s">
        <v>70</v>
      </c>
      <c r="G163" s="128"/>
      <c r="H163" s="128"/>
      <c r="I163" s="128"/>
      <c r="J163" s="129"/>
      <c r="K163" s="21"/>
      <c r="L163" s="1"/>
      <c r="M163" s="1"/>
      <c r="P163" s="3"/>
      <c r="Q163" s="3"/>
      <c r="R163" s="3"/>
      <c r="S163" s="3"/>
      <c r="T163" s="3"/>
      <c r="U163" s="22"/>
      <c r="V163" s="3"/>
    </row>
    <row r="164" spans="1:22">
      <c r="B164" s="17" t="s">
        <v>201</v>
      </c>
      <c r="C164" s="30" t="s">
        <v>100</v>
      </c>
      <c r="D164" s="19"/>
      <c r="E164" s="32" t="s">
        <v>101</v>
      </c>
      <c r="F164" s="32" t="s">
        <v>598</v>
      </c>
      <c r="G164" s="151" t="s">
        <v>599</v>
      </c>
      <c r="H164" s="151"/>
      <c r="I164" s="33">
        <v>2</v>
      </c>
      <c r="J164" s="32" t="s">
        <v>594</v>
      </c>
      <c r="K164" s="21">
        <f>IF(0&lt;D164&lt;=52,2,0)</f>
        <v>0</v>
      </c>
      <c r="L164" s="1"/>
      <c r="M164" s="1"/>
      <c r="P164" s="3"/>
      <c r="Q164" s="3"/>
      <c r="R164" s="3"/>
      <c r="S164" s="3"/>
      <c r="T164" s="3"/>
      <c r="U164" s="22"/>
      <c r="V164" s="3"/>
    </row>
    <row r="165" spans="1:22">
      <c r="B165" s="17" t="s">
        <v>202</v>
      </c>
      <c r="C165" s="30" t="s">
        <v>100</v>
      </c>
      <c r="D165" s="19"/>
      <c r="E165" s="32" t="s">
        <v>101</v>
      </c>
      <c r="F165" s="32" t="s">
        <v>600</v>
      </c>
      <c r="G165" s="151"/>
      <c r="H165" s="151"/>
      <c r="I165" s="33">
        <v>2</v>
      </c>
      <c r="J165" s="32" t="s">
        <v>595</v>
      </c>
      <c r="K165" s="21">
        <f>IF(D165&gt;=90,2,0)</f>
        <v>0</v>
      </c>
      <c r="L165" s="1"/>
      <c r="M165" s="1"/>
      <c r="P165" s="3"/>
      <c r="Q165" s="3"/>
      <c r="R165" s="3"/>
      <c r="S165" s="3"/>
      <c r="T165" s="3"/>
      <c r="U165" s="22"/>
      <c r="V165" s="3"/>
    </row>
    <row r="166" spans="1:22">
      <c r="B166" s="17" t="s">
        <v>203</v>
      </c>
      <c r="C166" s="30" t="s">
        <v>100</v>
      </c>
      <c r="D166" s="19"/>
      <c r="E166" s="32" t="s">
        <v>204</v>
      </c>
      <c r="F166" s="32" t="s">
        <v>601</v>
      </c>
      <c r="G166" s="151" t="s">
        <v>597</v>
      </c>
      <c r="H166" s="151"/>
      <c r="I166" s="33">
        <v>5</v>
      </c>
      <c r="J166" s="32" t="s">
        <v>596</v>
      </c>
      <c r="K166" s="21">
        <f>IF(D166&gt;=350,5,0)</f>
        <v>0</v>
      </c>
      <c r="L166" s="1"/>
      <c r="M166" s="1"/>
      <c r="P166" s="3"/>
      <c r="Q166" s="3"/>
      <c r="R166" s="3"/>
      <c r="S166" s="3"/>
      <c r="T166" s="3"/>
      <c r="U166" s="22"/>
      <c r="V166" s="3"/>
    </row>
    <row r="167" spans="1:22">
      <c r="B167" s="17" t="s">
        <v>205</v>
      </c>
      <c r="C167" s="30" t="s">
        <v>100</v>
      </c>
      <c r="D167" s="19"/>
      <c r="E167" s="32" t="s">
        <v>204</v>
      </c>
      <c r="F167" s="32" t="s">
        <v>602</v>
      </c>
      <c r="G167" s="151"/>
      <c r="H167" s="151"/>
      <c r="I167" s="33">
        <v>5</v>
      </c>
      <c r="J167" s="32" t="s">
        <v>603</v>
      </c>
      <c r="K167" s="21">
        <f>IF(D167&gt;=250,5,0)</f>
        <v>0</v>
      </c>
      <c r="L167" s="1"/>
      <c r="M167" s="1"/>
      <c r="P167" s="3"/>
      <c r="Q167" s="3"/>
      <c r="R167" s="3"/>
      <c r="S167" s="3"/>
      <c r="T167" s="3"/>
      <c r="U167" s="22"/>
      <c r="V167" s="3"/>
    </row>
    <row r="168" spans="1:22">
      <c r="B168" s="17" t="s">
        <v>206</v>
      </c>
      <c r="C168" s="30" t="s">
        <v>100</v>
      </c>
      <c r="D168" s="19"/>
      <c r="E168" s="32" t="s">
        <v>101</v>
      </c>
      <c r="F168" s="32" t="s">
        <v>606</v>
      </c>
      <c r="G168" s="151" t="s">
        <v>605</v>
      </c>
      <c r="H168" s="151"/>
      <c r="I168" s="33">
        <v>2</v>
      </c>
      <c r="J168" s="32" t="s">
        <v>604</v>
      </c>
      <c r="K168" s="21">
        <f>IF(D168&gt;=50,2,0)</f>
        <v>0</v>
      </c>
      <c r="L168" s="1"/>
      <c r="M168" s="1"/>
      <c r="P168" s="3"/>
      <c r="Q168" s="3"/>
      <c r="R168" s="3"/>
      <c r="S168" s="3"/>
      <c r="T168" s="3"/>
      <c r="U168" s="22"/>
      <c r="V168" s="3"/>
    </row>
    <row r="169" spans="1:22">
      <c r="B169" s="17" t="s">
        <v>207</v>
      </c>
      <c r="C169" s="30" t="s">
        <v>100</v>
      </c>
      <c r="D169" s="19"/>
      <c r="E169" s="32" t="s">
        <v>101</v>
      </c>
      <c r="F169" s="32" t="s">
        <v>609</v>
      </c>
      <c r="G169" s="151" t="s">
        <v>607</v>
      </c>
      <c r="H169" s="151"/>
      <c r="I169" s="33">
        <v>2</v>
      </c>
      <c r="J169" s="32" t="s">
        <v>608</v>
      </c>
      <c r="K169" s="21">
        <f>IF(D169&gt;=15,2,0)</f>
        <v>0</v>
      </c>
      <c r="L169" s="1"/>
      <c r="M169" s="1"/>
      <c r="P169" s="3"/>
      <c r="Q169" s="3"/>
      <c r="R169" s="3"/>
      <c r="S169" s="3"/>
      <c r="T169" s="3"/>
      <c r="U169" s="22"/>
      <c r="V169" s="3"/>
    </row>
    <row r="170" spans="1:22">
      <c r="B170" s="17" t="s">
        <v>208</v>
      </c>
      <c r="C170" s="30" t="s">
        <v>100</v>
      </c>
      <c r="D170" s="19"/>
      <c r="E170" s="32" t="s">
        <v>69</v>
      </c>
      <c r="F170" s="32" t="s">
        <v>105</v>
      </c>
      <c r="G170" s="151"/>
      <c r="H170" s="151"/>
      <c r="I170" s="33">
        <v>5</v>
      </c>
      <c r="J170" s="32" t="s">
        <v>106</v>
      </c>
      <c r="K170" s="21">
        <f>IF(D170="ja",5,0)</f>
        <v>0</v>
      </c>
    </row>
    <row r="171" spans="1:22">
      <c r="B171" s="17" t="s">
        <v>209</v>
      </c>
      <c r="C171" s="30" t="s">
        <v>100</v>
      </c>
      <c r="D171" s="19"/>
      <c r="E171" s="32" t="s">
        <v>69</v>
      </c>
      <c r="F171" s="32" t="s">
        <v>105</v>
      </c>
      <c r="G171" s="151"/>
      <c r="H171" s="151"/>
      <c r="I171" s="33">
        <v>2</v>
      </c>
      <c r="J171" s="32" t="s">
        <v>108</v>
      </c>
      <c r="K171" s="21">
        <f>IF(D171="ja",2,0)</f>
        <v>0</v>
      </c>
    </row>
    <row r="172" spans="1:22">
      <c r="B172" s="17" t="s">
        <v>210</v>
      </c>
      <c r="C172" s="30" t="s">
        <v>100</v>
      </c>
      <c r="D172" s="19"/>
      <c r="E172" s="32" t="s">
        <v>101</v>
      </c>
      <c r="F172" s="109" t="s">
        <v>612</v>
      </c>
      <c r="G172" s="151" t="s">
        <v>611</v>
      </c>
      <c r="H172" s="151"/>
      <c r="I172" s="33">
        <v>2</v>
      </c>
      <c r="J172" s="109" t="s">
        <v>610</v>
      </c>
      <c r="K172" s="21">
        <f>IF(D172&gt;=50,2,0)</f>
        <v>0</v>
      </c>
      <c r="L172" s="43"/>
      <c r="M172" s="43"/>
      <c r="N172" s="43"/>
      <c r="O172" s="43"/>
      <c r="P172" s="43"/>
      <c r="Q172" s="43"/>
      <c r="R172" s="43"/>
      <c r="S172" s="43"/>
      <c r="T172" s="43"/>
      <c r="U172" s="43"/>
    </row>
    <row r="173" spans="1:22">
      <c r="B173" s="17" t="s">
        <v>211</v>
      </c>
      <c r="C173" s="30" t="s">
        <v>100</v>
      </c>
      <c r="D173" s="19"/>
      <c r="E173" s="32" t="s">
        <v>69</v>
      </c>
      <c r="F173" s="32" t="s">
        <v>105</v>
      </c>
      <c r="G173" s="151"/>
      <c r="H173" s="151"/>
      <c r="I173" s="33">
        <v>2</v>
      </c>
      <c r="J173" s="32" t="s">
        <v>108</v>
      </c>
      <c r="K173" s="21">
        <f>IF(D173="ja",2,0)</f>
        <v>0</v>
      </c>
      <c r="L173" s="43"/>
      <c r="M173" s="43"/>
      <c r="N173" s="43"/>
      <c r="O173" s="43"/>
      <c r="P173" s="43"/>
      <c r="Q173" s="43"/>
      <c r="R173" s="43"/>
      <c r="S173" s="43"/>
      <c r="T173" s="43"/>
      <c r="U173" s="43"/>
    </row>
    <row r="174" spans="1:22" ht="15.6" customHeight="1">
      <c r="B174" s="17" t="s">
        <v>212</v>
      </c>
      <c r="C174" s="30" t="s">
        <v>100</v>
      </c>
      <c r="D174" s="36"/>
      <c r="E174" s="32" t="s">
        <v>69</v>
      </c>
      <c r="F174" s="32" t="s">
        <v>105</v>
      </c>
      <c r="G174" s="151"/>
      <c r="H174" s="151"/>
      <c r="I174" s="33">
        <v>5</v>
      </c>
      <c r="J174" s="32" t="s">
        <v>106</v>
      </c>
      <c r="K174" s="21">
        <f>IF(D174="ja",5,0)</f>
        <v>0</v>
      </c>
      <c r="L174" s="43"/>
      <c r="M174" s="43"/>
      <c r="N174" s="43"/>
      <c r="O174" s="43"/>
      <c r="P174" s="43"/>
      <c r="Q174" s="43"/>
      <c r="R174" s="43"/>
      <c r="S174" s="43"/>
      <c r="T174" s="43"/>
      <c r="U174" s="43"/>
    </row>
    <row r="175" spans="1:22">
      <c r="A175" s="110"/>
      <c r="B175" s="110"/>
      <c r="C175" s="110"/>
      <c r="D175" s="110"/>
      <c r="E175" s="110"/>
      <c r="F175" s="110"/>
      <c r="G175" s="110"/>
      <c r="H175" s="110"/>
      <c r="I175" s="110"/>
      <c r="J175" s="111"/>
      <c r="K175" s="21">
        <f>SUM(K164:K174)</f>
        <v>0</v>
      </c>
      <c r="L175" s="1"/>
      <c r="M175" s="1"/>
      <c r="P175" s="3"/>
      <c r="Q175" s="3"/>
      <c r="R175" s="3"/>
      <c r="S175" s="3"/>
      <c r="T175" s="3"/>
      <c r="U175" s="22"/>
      <c r="V175" s="3"/>
    </row>
    <row r="176" spans="1:22" ht="15.75">
      <c r="A176" s="5" t="s">
        <v>213</v>
      </c>
      <c r="B176" s="133" t="s">
        <v>214</v>
      </c>
      <c r="C176" s="134"/>
      <c r="D176" s="134"/>
      <c r="E176" s="134"/>
      <c r="F176" s="134"/>
      <c r="G176" s="134"/>
      <c r="H176" s="134"/>
      <c r="I176" s="134"/>
      <c r="J176" s="135"/>
      <c r="K176" s="21"/>
      <c r="L176" s="1"/>
      <c r="M176" s="1"/>
      <c r="P176" s="3"/>
      <c r="Q176" s="3"/>
      <c r="R176" s="3"/>
      <c r="S176" s="3"/>
      <c r="T176" s="3"/>
      <c r="U176" s="22"/>
      <c r="V176" s="3"/>
    </row>
    <row r="177" spans="1:22" ht="15.75">
      <c r="B177" s="17" t="s">
        <v>190</v>
      </c>
      <c r="C177" s="18" t="s">
        <v>68</v>
      </c>
      <c r="D177" s="19"/>
      <c r="E177" s="20" t="s">
        <v>69</v>
      </c>
      <c r="F177" s="127" t="s">
        <v>70</v>
      </c>
      <c r="G177" s="128"/>
      <c r="H177" s="128"/>
      <c r="I177" s="128"/>
      <c r="J177" s="129"/>
      <c r="K177" s="21"/>
      <c r="L177" s="1"/>
      <c r="M177" s="1"/>
      <c r="P177" s="3"/>
      <c r="Q177" s="3"/>
      <c r="R177" s="3"/>
      <c r="S177" s="3"/>
      <c r="T177" s="3"/>
      <c r="U177" s="22"/>
      <c r="V177" s="3"/>
    </row>
    <row r="178" spans="1:22" ht="15.75">
      <c r="B178" s="17" t="s">
        <v>191</v>
      </c>
      <c r="C178" s="18" t="s">
        <v>68</v>
      </c>
      <c r="D178" s="19"/>
      <c r="E178" s="20" t="s">
        <v>69</v>
      </c>
      <c r="F178" s="127" t="s">
        <v>70</v>
      </c>
      <c r="G178" s="128"/>
      <c r="H178" s="128"/>
      <c r="I178" s="128"/>
      <c r="J178" s="129"/>
      <c r="K178" s="21"/>
      <c r="L178" s="1"/>
      <c r="M178" s="1"/>
      <c r="P178" s="3"/>
      <c r="Q178" s="3"/>
      <c r="R178" s="3"/>
      <c r="S178" s="3"/>
      <c r="T178" s="3"/>
      <c r="U178" s="22"/>
      <c r="V178" s="3"/>
    </row>
    <row r="179" spans="1:22" ht="15.75" customHeight="1">
      <c r="B179" s="17" t="s">
        <v>192</v>
      </c>
      <c r="C179" s="18" t="s">
        <v>68</v>
      </c>
      <c r="D179" s="19"/>
      <c r="E179" s="20" t="s">
        <v>69</v>
      </c>
      <c r="F179" s="127" t="s">
        <v>70</v>
      </c>
      <c r="G179" s="128"/>
      <c r="H179" s="128"/>
      <c r="I179" s="128"/>
      <c r="J179" s="129"/>
      <c r="K179" s="2"/>
      <c r="L179" s="1"/>
      <c r="M179" s="1"/>
      <c r="P179" s="3"/>
      <c r="Q179" s="3"/>
      <c r="R179" s="3"/>
      <c r="S179" s="3"/>
      <c r="T179" s="3"/>
      <c r="U179" s="22"/>
      <c r="V179" s="3"/>
    </row>
    <row r="180" spans="1:22">
      <c r="B180" s="17" t="s">
        <v>193</v>
      </c>
      <c r="C180" s="30" t="s">
        <v>124</v>
      </c>
      <c r="D180" s="19"/>
      <c r="E180" s="32" t="s">
        <v>110</v>
      </c>
      <c r="F180" s="157"/>
      <c r="G180" s="157"/>
      <c r="H180" s="157"/>
      <c r="I180" s="157"/>
      <c r="J180" s="158"/>
      <c r="K180" s="2"/>
    </row>
    <row r="181" spans="1:22">
      <c r="B181" s="17" t="s">
        <v>194</v>
      </c>
      <c r="C181" s="30" t="s">
        <v>124</v>
      </c>
      <c r="D181" s="19"/>
      <c r="E181" s="32" t="s">
        <v>195</v>
      </c>
      <c r="F181" s="159"/>
      <c r="G181" s="159"/>
      <c r="H181" s="159"/>
      <c r="I181" s="159"/>
      <c r="J181" s="160"/>
      <c r="K181" s="2"/>
    </row>
    <row r="182" spans="1:22">
      <c r="B182" s="17" t="s">
        <v>196</v>
      </c>
      <c r="C182" s="30" t="s">
        <v>124</v>
      </c>
      <c r="D182" s="19"/>
      <c r="E182" s="32" t="s">
        <v>197</v>
      </c>
      <c r="F182" s="161"/>
      <c r="G182" s="161"/>
      <c r="H182" s="161"/>
      <c r="I182" s="161"/>
      <c r="J182" s="162"/>
      <c r="K182" s="2"/>
    </row>
    <row r="183" spans="1:22">
      <c r="A183" s="110"/>
      <c r="B183" s="110"/>
      <c r="C183" s="110"/>
      <c r="D183" s="110"/>
      <c r="E183" s="110"/>
      <c r="F183" s="110"/>
      <c r="G183" s="110"/>
      <c r="H183" s="110"/>
      <c r="I183" s="110"/>
      <c r="J183" s="111"/>
      <c r="K183" s="21"/>
      <c r="L183" s="1"/>
      <c r="M183" s="1"/>
      <c r="P183" s="3"/>
      <c r="Q183" s="3"/>
      <c r="R183" s="3"/>
      <c r="S183" s="3"/>
      <c r="T183" s="3"/>
      <c r="U183" s="22"/>
      <c r="V183" s="3"/>
    </row>
    <row r="184" spans="1:22" s="44" customFormat="1" ht="15.75">
      <c r="A184" s="5" t="s">
        <v>215</v>
      </c>
      <c r="B184" s="163" t="s">
        <v>74</v>
      </c>
      <c r="C184" s="163"/>
      <c r="D184" s="163"/>
      <c r="E184" s="163"/>
      <c r="F184" s="163"/>
      <c r="G184" s="163"/>
      <c r="H184" s="163"/>
      <c r="I184" s="163"/>
      <c r="J184" s="163"/>
      <c r="K184" s="12"/>
    </row>
    <row r="185" spans="1:22" s="44" customFormat="1" ht="15.6" customHeight="1">
      <c r="B185" s="45" t="s">
        <v>216</v>
      </c>
      <c r="C185" s="18" t="s">
        <v>68</v>
      </c>
      <c r="D185" s="36"/>
      <c r="E185" s="20" t="s">
        <v>69</v>
      </c>
      <c r="F185" s="120" t="s">
        <v>70</v>
      </c>
      <c r="G185" s="120"/>
      <c r="H185" s="120"/>
      <c r="I185" s="120"/>
      <c r="J185" s="120"/>
      <c r="K185" s="21"/>
    </row>
    <row r="186" spans="1:22" s="44" customFormat="1" ht="15.6" customHeight="1">
      <c r="B186" s="45" t="s">
        <v>191</v>
      </c>
      <c r="C186" s="18" t="s">
        <v>68</v>
      </c>
      <c r="D186" s="36"/>
      <c r="E186" s="20" t="s">
        <v>69</v>
      </c>
      <c r="F186" s="120" t="s">
        <v>70</v>
      </c>
      <c r="G186" s="120"/>
      <c r="H186" s="120"/>
      <c r="I186" s="120"/>
      <c r="J186" s="120"/>
      <c r="K186" s="21"/>
    </row>
    <row r="187" spans="1:22" s="44" customFormat="1" ht="15.6" customHeight="1">
      <c r="B187" s="45" t="s">
        <v>192</v>
      </c>
      <c r="C187" s="18" t="s">
        <v>68</v>
      </c>
      <c r="D187" s="36"/>
      <c r="E187" s="20" t="s">
        <v>69</v>
      </c>
      <c r="F187" s="120" t="s">
        <v>70</v>
      </c>
      <c r="G187" s="120"/>
      <c r="H187" s="120"/>
      <c r="I187" s="120"/>
      <c r="J187" s="120"/>
      <c r="K187" s="21"/>
    </row>
    <row r="188" spans="1:22" s="44" customFormat="1" ht="15.6" customHeight="1">
      <c r="B188" s="17" t="s">
        <v>217</v>
      </c>
      <c r="C188" s="18" t="s">
        <v>68</v>
      </c>
      <c r="D188" s="36"/>
      <c r="E188" s="20" t="s">
        <v>69</v>
      </c>
      <c r="F188" s="120" t="s">
        <v>70</v>
      </c>
      <c r="G188" s="120"/>
      <c r="H188" s="120"/>
      <c r="I188" s="120"/>
      <c r="J188" s="120"/>
      <c r="K188" s="21"/>
    </row>
    <row r="189" spans="1:22" s="44" customFormat="1" ht="15.6" customHeight="1">
      <c r="B189" s="17" t="s">
        <v>218</v>
      </c>
      <c r="C189" s="18" t="s">
        <v>68</v>
      </c>
      <c r="D189" s="36"/>
      <c r="E189" s="20" t="s">
        <v>69</v>
      </c>
      <c r="F189" s="120" t="s">
        <v>70</v>
      </c>
      <c r="G189" s="120"/>
      <c r="H189" s="120"/>
      <c r="I189" s="120"/>
      <c r="J189" s="120"/>
      <c r="K189" s="21"/>
    </row>
    <row r="190" spans="1:22" s="44" customFormat="1" ht="15.6" customHeight="1">
      <c r="B190" s="17" t="s">
        <v>219</v>
      </c>
      <c r="C190" s="18" t="s">
        <v>68</v>
      </c>
      <c r="D190" s="36"/>
      <c r="E190" s="20" t="s">
        <v>69</v>
      </c>
      <c r="F190" s="120" t="s">
        <v>70</v>
      </c>
      <c r="G190" s="120"/>
      <c r="H190" s="120"/>
      <c r="I190" s="120"/>
      <c r="J190" s="120"/>
      <c r="K190" s="21"/>
    </row>
    <row r="191" spans="1:22" s="44" customFormat="1" ht="15.6" customHeight="1">
      <c r="B191" s="17" t="s">
        <v>220</v>
      </c>
      <c r="C191" s="18" t="s">
        <v>68</v>
      </c>
      <c r="D191" s="36"/>
      <c r="E191" s="20" t="s">
        <v>69</v>
      </c>
      <c r="F191" s="120" t="s">
        <v>70</v>
      </c>
      <c r="G191" s="120"/>
      <c r="H191" s="120"/>
      <c r="I191" s="120"/>
      <c r="J191" s="120"/>
      <c r="K191" s="21"/>
    </row>
    <row r="192" spans="1:22" s="44" customFormat="1" ht="15.6" customHeight="1">
      <c r="B192" s="45" t="s">
        <v>221</v>
      </c>
      <c r="C192" s="18" t="s">
        <v>68</v>
      </c>
      <c r="D192" s="36"/>
      <c r="E192" s="20" t="s">
        <v>69</v>
      </c>
      <c r="F192" s="120" t="s">
        <v>70</v>
      </c>
      <c r="G192" s="120"/>
      <c r="H192" s="120"/>
      <c r="I192" s="120"/>
      <c r="J192" s="120"/>
      <c r="K192" s="21"/>
    </row>
    <row r="193" spans="1:18" s="44" customFormat="1" ht="15.6" customHeight="1">
      <c r="B193" s="45" t="s">
        <v>222</v>
      </c>
      <c r="C193" s="18" t="s">
        <v>68</v>
      </c>
      <c r="D193" s="36"/>
      <c r="E193" s="20" t="s">
        <v>69</v>
      </c>
      <c r="F193" s="120" t="s">
        <v>70</v>
      </c>
      <c r="G193" s="120"/>
      <c r="H193" s="120"/>
      <c r="I193" s="120"/>
      <c r="J193" s="120"/>
      <c r="K193" s="1"/>
    </row>
    <row r="194" spans="1:18" s="44" customFormat="1" ht="15.6" customHeight="1">
      <c r="B194" s="45" t="s">
        <v>223</v>
      </c>
      <c r="C194" s="18" t="s">
        <v>68</v>
      </c>
      <c r="D194" s="36"/>
      <c r="E194" s="20" t="s">
        <v>69</v>
      </c>
      <c r="F194" s="120" t="s">
        <v>70</v>
      </c>
      <c r="G194" s="120"/>
      <c r="H194" s="120"/>
      <c r="I194" s="120"/>
      <c r="J194" s="120"/>
      <c r="K194" s="1"/>
    </row>
    <row r="195" spans="1:18" s="44" customFormat="1" ht="15.75" customHeight="1">
      <c r="B195" s="45" t="s">
        <v>224</v>
      </c>
      <c r="C195" s="18" t="s">
        <v>68</v>
      </c>
      <c r="D195" s="46"/>
      <c r="E195" s="20" t="s">
        <v>69</v>
      </c>
      <c r="F195" s="120" t="s">
        <v>70</v>
      </c>
      <c r="G195" s="120"/>
      <c r="H195" s="120"/>
      <c r="I195" s="120"/>
      <c r="J195" s="120"/>
      <c r="K195" s="1"/>
    </row>
    <row r="196" spans="1:18" s="44" customFormat="1" ht="15" customHeight="1">
      <c r="B196" s="45" t="s">
        <v>225</v>
      </c>
      <c r="C196" s="30" t="s">
        <v>100</v>
      </c>
      <c r="D196" s="36"/>
      <c r="E196" s="32" t="s">
        <v>69</v>
      </c>
      <c r="F196" s="32" t="s">
        <v>105</v>
      </c>
      <c r="G196" s="121"/>
      <c r="H196" s="122"/>
      <c r="I196" s="33">
        <v>5</v>
      </c>
      <c r="J196" s="32" t="s">
        <v>106</v>
      </c>
      <c r="K196" s="21">
        <f>IF(D196="ja",5,0)</f>
        <v>0</v>
      </c>
    </row>
    <row r="197" spans="1:18" s="44" customFormat="1" ht="15" customHeight="1">
      <c r="B197" s="23" t="s">
        <v>226</v>
      </c>
      <c r="C197" s="30" t="s">
        <v>100</v>
      </c>
      <c r="D197" s="36"/>
      <c r="E197" s="32" t="s">
        <v>69</v>
      </c>
      <c r="F197" s="32" t="s">
        <v>105</v>
      </c>
      <c r="G197" s="123"/>
      <c r="H197" s="124"/>
      <c r="I197" s="33">
        <v>5</v>
      </c>
      <c r="J197" s="32" t="s">
        <v>106</v>
      </c>
      <c r="K197" s="21">
        <f>IF(D197="ja",5,0)</f>
        <v>0</v>
      </c>
    </row>
    <row r="198" spans="1:18" s="44" customFormat="1" ht="15.75">
      <c r="B198" s="45" t="s">
        <v>227</v>
      </c>
      <c r="C198" s="30" t="s">
        <v>100</v>
      </c>
      <c r="D198" s="36"/>
      <c r="E198" s="32" t="s">
        <v>228</v>
      </c>
      <c r="F198" s="32" t="s">
        <v>229</v>
      </c>
      <c r="G198" s="123"/>
      <c r="H198" s="124"/>
      <c r="I198" s="33">
        <v>5</v>
      </c>
      <c r="J198" s="32" t="s">
        <v>230</v>
      </c>
      <c r="K198" s="21">
        <f>IF(0&lt;D198&lt;=3,5,0)</f>
        <v>0</v>
      </c>
    </row>
    <row r="199" spans="1:18" s="44" customFormat="1" ht="15.75" customHeight="1">
      <c r="B199" s="45" t="s">
        <v>231</v>
      </c>
      <c r="C199" s="30" t="s">
        <v>100</v>
      </c>
      <c r="D199" s="36"/>
      <c r="E199" s="32" t="s">
        <v>69</v>
      </c>
      <c r="F199" s="32" t="s">
        <v>105</v>
      </c>
      <c r="G199" s="123"/>
      <c r="H199" s="124"/>
      <c r="I199" s="33">
        <v>5</v>
      </c>
      <c r="J199" s="32" t="s">
        <v>106</v>
      </c>
      <c r="K199" s="21">
        <f>IF(D199="ja",5,0)</f>
        <v>0</v>
      </c>
    </row>
    <row r="200" spans="1:18" s="44" customFormat="1" ht="15.75" customHeight="1">
      <c r="B200" s="45" t="s">
        <v>232</v>
      </c>
      <c r="C200" s="30" t="s">
        <v>100</v>
      </c>
      <c r="D200" s="36"/>
      <c r="E200" s="32" t="s">
        <v>69</v>
      </c>
      <c r="F200" s="32" t="s">
        <v>105</v>
      </c>
      <c r="G200" s="123"/>
      <c r="H200" s="124"/>
      <c r="I200" s="33">
        <v>5</v>
      </c>
      <c r="J200" s="32" t="s">
        <v>106</v>
      </c>
      <c r="K200" s="21">
        <f>IF(D200="ja",5,0)</f>
        <v>0</v>
      </c>
    </row>
    <row r="201" spans="1:18" s="44" customFormat="1" ht="15.75" customHeight="1">
      <c r="B201" s="45" t="s">
        <v>233</v>
      </c>
      <c r="C201" s="30" t="s">
        <v>100</v>
      </c>
      <c r="D201" s="36"/>
      <c r="E201" s="32" t="s">
        <v>69</v>
      </c>
      <c r="F201" s="32" t="s">
        <v>105</v>
      </c>
      <c r="G201" s="123"/>
      <c r="H201" s="124"/>
      <c r="I201" s="33">
        <v>5</v>
      </c>
      <c r="J201" s="32" t="s">
        <v>106</v>
      </c>
      <c r="K201" s="21">
        <f t="shared" ref="K201:K202" si="0">IF(D201="ja",5,0)</f>
        <v>0</v>
      </c>
    </row>
    <row r="202" spans="1:18" s="44" customFormat="1" ht="15.75" customHeight="1">
      <c r="B202" s="45" t="s">
        <v>234</v>
      </c>
      <c r="C202" s="30" t="s">
        <v>100</v>
      </c>
      <c r="D202" s="36"/>
      <c r="E202" s="32" t="s">
        <v>69</v>
      </c>
      <c r="F202" s="32" t="s">
        <v>105</v>
      </c>
      <c r="G202" s="123"/>
      <c r="H202" s="124"/>
      <c r="I202" s="33">
        <v>5</v>
      </c>
      <c r="J202" s="32" t="s">
        <v>106</v>
      </c>
      <c r="K202" s="21">
        <f t="shared" si="0"/>
        <v>0</v>
      </c>
    </row>
    <row r="203" spans="1:18" s="44" customFormat="1" ht="15" customHeight="1">
      <c r="B203" s="45" t="s">
        <v>194</v>
      </c>
      <c r="C203" s="30" t="s">
        <v>124</v>
      </c>
      <c r="D203" s="36"/>
      <c r="E203" s="32" t="s">
        <v>195</v>
      </c>
      <c r="F203" s="32"/>
      <c r="G203" s="123"/>
      <c r="H203" s="124"/>
      <c r="I203" s="33"/>
      <c r="J203" s="32"/>
      <c r="K203" s="21"/>
    </row>
    <row r="204" spans="1:18" s="44" customFormat="1" ht="15" customHeight="1">
      <c r="B204" s="17" t="s">
        <v>196</v>
      </c>
      <c r="C204" s="30" t="s">
        <v>124</v>
      </c>
      <c r="D204" s="19"/>
      <c r="E204" s="47" t="s">
        <v>197</v>
      </c>
      <c r="F204" s="47"/>
      <c r="G204" s="123"/>
      <c r="H204" s="124"/>
      <c r="I204" s="33"/>
      <c r="J204" s="32"/>
      <c r="K204" s="21"/>
    </row>
    <row r="205" spans="1:18" s="44" customFormat="1" ht="15" customHeight="1">
      <c r="B205" s="45" t="s">
        <v>235</v>
      </c>
      <c r="C205" s="30" t="s">
        <v>100</v>
      </c>
      <c r="D205" s="36"/>
      <c r="E205" s="32" t="s">
        <v>101</v>
      </c>
      <c r="F205" s="32" t="s">
        <v>236</v>
      </c>
      <c r="G205" s="123"/>
      <c r="H205" s="124"/>
      <c r="I205" s="33">
        <v>5</v>
      </c>
      <c r="J205" s="32" t="s">
        <v>237</v>
      </c>
      <c r="K205" s="21">
        <f>IF(D205&gt;=70,5,0)</f>
        <v>0</v>
      </c>
    </row>
    <row r="206" spans="1:18" s="44" customFormat="1" ht="30">
      <c r="B206" s="17" t="s">
        <v>238</v>
      </c>
      <c r="C206" s="30" t="s">
        <v>100</v>
      </c>
      <c r="D206" s="36"/>
      <c r="E206" s="32" t="s">
        <v>69</v>
      </c>
      <c r="F206" s="32" t="s">
        <v>105</v>
      </c>
      <c r="G206" s="125"/>
      <c r="H206" s="126"/>
      <c r="I206" s="33">
        <v>5</v>
      </c>
      <c r="J206" s="32" t="s">
        <v>106</v>
      </c>
      <c r="K206" s="21">
        <f t="shared" ref="K206" si="1">IF(D206="ja",5,0)</f>
        <v>0</v>
      </c>
    </row>
    <row r="207" spans="1:18">
      <c r="A207" s="110"/>
      <c r="B207" s="110"/>
      <c r="C207" s="110"/>
      <c r="D207" s="110"/>
      <c r="E207" s="110"/>
      <c r="F207" s="110"/>
      <c r="G207" s="110"/>
      <c r="H207" s="110"/>
      <c r="I207" s="110"/>
      <c r="J207" s="111"/>
      <c r="K207" s="12">
        <f>SUM(K196:K206)</f>
        <v>0</v>
      </c>
      <c r="N207" s="3"/>
      <c r="O207" s="3"/>
      <c r="P207" s="3"/>
      <c r="Q207" s="22"/>
      <c r="R207" s="3"/>
    </row>
    <row r="208" spans="1:18" ht="18.75" customHeight="1">
      <c r="A208" s="5" t="s">
        <v>239</v>
      </c>
      <c r="B208" s="133" t="s">
        <v>240</v>
      </c>
      <c r="C208" s="134"/>
      <c r="D208" s="134"/>
      <c r="E208" s="134"/>
      <c r="F208" s="134"/>
      <c r="G208" s="134"/>
      <c r="H208" s="134"/>
      <c r="I208" s="134"/>
      <c r="J208" s="135"/>
      <c r="K208" s="2"/>
      <c r="L208" s="1"/>
      <c r="M208" s="1"/>
    </row>
    <row r="209" spans="1:22" ht="15.75">
      <c r="B209" s="17" t="s">
        <v>241</v>
      </c>
      <c r="C209" s="18" t="s">
        <v>68</v>
      </c>
      <c r="D209" s="19"/>
      <c r="E209" s="20" t="s">
        <v>69</v>
      </c>
      <c r="F209" s="127" t="s">
        <v>70</v>
      </c>
      <c r="G209" s="128"/>
      <c r="H209" s="128"/>
      <c r="I209" s="128"/>
      <c r="J209" s="129"/>
      <c r="K209" s="2"/>
      <c r="L209" s="1"/>
      <c r="M209" s="1"/>
    </row>
    <row r="210" spans="1:22" ht="30" customHeight="1">
      <c r="B210" s="17" t="s">
        <v>242</v>
      </c>
      <c r="C210" s="18" t="s">
        <v>68</v>
      </c>
      <c r="D210" s="19"/>
      <c r="E210" s="20" t="s">
        <v>69</v>
      </c>
      <c r="F210" s="130" t="s">
        <v>70</v>
      </c>
      <c r="G210" s="131"/>
      <c r="H210" s="131"/>
      <c r="I210" s="131"/>
      <c r="J210" s="132"/>
      <c r="K210" s="2"/>
      <c r="L210" s="1"/>
      <c r="M210" s="1"/>
    </row>
    <row r="211" spans="1:22" ht="15.75">
      <c r="B211" s="17" t="s">
        <v>243</v>
      </c>
      <c r="C211" s="18" t="s">
        <v>68</v>
      </c>
      <c r="D211" s="19"/>
      <c r="E211" s="20" t="s">
        <v>69</v>
      </c>
      <c r="F211" s="127" t="s">
        <v>70</v>
      </c>
      <c r="G211" s="128"/>
      <c r="H211" s="128"/>
      <c r="I211" s="128"/>
      <c r="J211" s="129"/>
      <c r="K211" s="2"/>
      <c r="L211" s="1"/>
      <c r="M211" s="1"/>
    </row>
    <row r="212" spans="1:22">
      <c r="A212" s="110"/>
      <c r="B212" s="110"/>
      <c r="C212" s="110"/>
      <c r="D212" s="110"/>
      <c r="E212" s="110"/>
      <c r="F212" s="110"/>
      <c r="G212" s="110"/>
      <c r="H212" s="110"/>
      <c r="I212" s="110"/>
      <c r="J212" s="111"/>
      <c r="K212" s="21"/>
      <c r="L212" s="1"/>
      <c r="M212" s="1"/>
      <c r="P212" s="3"/>
      <c r="Q212" s="3"/>
      <c r="R212" s="3"/>
      <c r="S212" s="3"/>
      <c r="T212" s="3"/>
      <c r="U212" s="22"/>
      <c r="V212" s="3"/>
    </row>
    <row r="213" spans="1:22" ht="16.5" customHeight="1">
      <c r="A213" s="5" t="s">
        <v>244</v>
      </c>
      <c r="B213" s="133" t="s">
        <v>245</v>
      </c>
      <c r="C213" s="134"/>
      <c r="D213" s="134"/>
      <c r="E213" s="134"/>
      <c r="F213" s="134"/>
      <c r="G213" s="134"/>
      <c r="H213" s="134"/>
      <c r="I213" s="134"/>
      <c r="J213" s="135"/>
      <c r="K213" s="2"/>
    </row>
    <row r="214" spans="1:22" ht="15.75">
      <c r="B214" s="17" t="s">
        <v>246</v>
      </c>
      <c r="C214" s="18" t="s">
        <v>68</v>
      </c>
      <c r="D214" s="19"/>
      <c r="E214" s="20" t="s">
        <v>69</v>
      </c>
      <c r="F214" s="130" t="s">
        <v>70</v>
      </c>
      <c r="G214" s="131"/>
      <c r="H214" s="131"/>
      <c r="I214" s="131"/>
      <c r="J214" s="132"/>
      <c r="K214" s="2"/>
    </row>
    <row r="215" spans="1:22" ht="30" customHeight="1">
      <c r="B215" s="17" t="s">
        <v>247</v>
      </c>
      <c r="C215" s="18" t="s">
        <v>68</v>
      </c>
      <c r="D215" s="19"/>
      <c r="E215" s="20" t="s">
        <v>69</v>
      </c>
      <c r="F215" s="130" t="s">
        <v>70</v>
      </c>
      <c r="G215" s="131"/>
      <c r="H215" s="131"/>
      <c r="I215" s="131"/>
      <c r="J215" s="132"/>
      <c r="K215" s="2"/>
    </row>
    <row r="216" spans="1:22" ht="15.75">
      <c r="B216" s="17" t="s">
        <v>248</v>
      </c>
      <c r="C216" s="18" t="s">
        <v>68</v>
      </c>
      <c r="D216" s="19"/>
      <c r="E216" s="20" t="s">
        <v>69</v>
      </c>
      <c r="F216" s="130" t="s">
        <v>70</v>
      </c>
      <c r="G216" s="131"/>
      <c r="H216" s="131"/>
      <c r="I216" s="131"/>
      <c r="J216" s="132"/>
      <c r="K216" s="2"/>
    </row>
    <row r="217" spans="1:22" ht="15.75">
      <c r="B217" s="17" t="s">
        <v>249</v>
      </c>
      <c r="C217" s="18" t="s">
        <v>68</v>
      </c>
      <c r="D217" s="19"/>
      <c r="E217" s="20" t="s">
        <v>69</v>
      </c>
      <c r="F217" s="130" t="s">
        <v>70</v>
      </c>
      <c r="G217" s="131"/>
      <c r="H217" s="131"/>
      <c r="I217" s="131"/>
      <c r="J217" s="132"/>
      <c r="K217" s="2"/>
    </row>
    <row r="218" spans="1:22">
      <c r="B218" s="37" t="s">
        <v>250</v>
      </c>
      <c r="C218" s="30" t="s">
        <v>100</v>
      </c>
      <c r="D218" s="19"/>
      <c r="E218" s="32" t="s">
        <v>69</v>
      </c>
      <c r="F218" s="32" t="s">
        <v>105</v>
      </c>
      <c r="G218" s="116"/>
      <c r="H218" s="117"/>
      <c r="I218" s="33">
        <v>2</v>
      </c>
      <c r="J218" s="32" t="s">
        <v>108</v>
      </c>
      <c r="K218" s="21">
        <f>IF(D218="ja",2,0)</f>
        <v>0</v>
      </c>
    </row>
    <row r="219" spans="1:22">
      <c r="B219" s="37" t="s">
        <v>251</v>
      </c>
      <c r="C219" s="30" t="s">
        <v>100</v>
      </c>
      <c r="D219" s="19"/>
      <c r="E219" s="32" t="s">
        <v>69</v>
      </c>
      <c r="F219" s="32" t="s">
        <v>105</v>
      </c>
      <c r="G219" s="116"/>
      <c r="H219" s="117"/>
      <c r="I219" s="33">
        <v>2</v>
      </c>
      <c r="J219" s="32" t="s">
        <v>108</v>
      </c>
      <c r="K219" s="21">
        <f>IF(D219="ja",2,0)</f>
        <v>0</v>
      </c>
    </row>
    <row r="220" spans="1:22">
      <c r="B220" s="37" t="s">
        <v>252</v>
      </c>
      <c r="C220" s="30" t="s">
        <v>100</v>
      </c>
      <c r="D220" s="19"/>
      <c r="E220" s="32" t="s">
        <v>69</v>
      </c>
      <c r="F220" s="32" t="s">
        <v>105</v>
      </c>
      <c r="G220" s="116"/>
      <c r="H220" s="117"/>
      <c r="I220" s="33">
        <v>5</v>
      </c>
      <c r="J220" s="32" t="s">
        <v>106</v>
      </c>
      <c r="K220" s="21">
        <f>IF(D220="ja",5,0)</f>
        <v>0</v>
      </c>
    </row>
    <row r="221" spans="1:22">
      <c r="B221" s="37" t="s">
        <v>253</v>
      </c>
      <c r="C221" s="30" t="s">
        <v>100</v>
      </c>
      <c r="D221" s="19"/>
      <c r="E221" s="32" t="s">
        <v>254</v>
      </c>
      <c r="F221" s="32" t="s">
        <v>255</v>
      </c>
      <c r="G221" s="116"/>
      <c r="H221" s="117"/>
      <c r="I221" s="33">
        <v>5</v>
      </c>
      <c r="J221" s="32" t="s">
        <v>256</v>
      </c>
      <c r="K221" s="21">
        <f>IF(0&lt;D221&lt;1,5,0)</f>
        <v>0</v>
      </c>
    </row>
    <row r="222" spans="1:22">
      <c r="B222" s="37" t="s">
        <v>257</v>
      </c>
      <c r="C222" s="30" t="s">
        <v>100</v>
      </c>
      <c r="D222" s="19"/>
      <c r="E222" s="32" t="s">
        <v>69</v>
      </c>
      <c r="F222" s="32" t="s">
        <v>105</v>
      </c>
      <c r="G222" s="116"/>
      <c r="H222" s="117"/>
      <c r="I222" s="33">
        <v>5</v>
      </c>
      <c r="J222" s="32" t="s">
        <v>106</v>
      </c>
      <c r="K222" s="21">
        <f>IF(D222="ja",5,0)</f>
        <v>0</v>
      </c>
    </row>
    <row r="223" spans="1:22" ht="15.75" customHeight="1">
      <c r="B223" s="23" t="s">
        <v>258</v>
      </c>
      <c r="C223" s="30" t="s">
        <v>100</v>
      </c>
      <c r="D223" s="19"/>
      <c r="E223" s="32" t="s">
        <v>259</v>
      </c>
      <c r="F223" s="32" t="s">
        <v>260</v>
      </c>
      <c r="G223" s="116"/>
      <c r="H223" s="117"/>
      <c r="I223" s="33">
        <v>5</v>
      </c>
      <c r="J223" s="32" t="s">
        <v>261</v>
      </c>
      <c r="K223" s="21">
        <f>IF(D223&gt;=40,5,0)</f>
        <v>0</v>
      </c>
    </row>
    <row r="224" spans="1:22">
      <c r="B224" s="17" t="s">
        <v>262</v>
      </c>
      <c r="C224" s="30" t="s">
        <v>100</v>
      </c>
      <c r="D224" s="19"/>
      <c r="E224" s="32" t="s">
        <v>69</v>
      </c>
      <c r="F224" s="32" t="s">
        <v>105</v>
      </c>
      <c r="G224" s="116"/>
      <c r="H224" s="117"/>
      <c r="I224" s="33">
        <v>5</v>
      </c>
      <c r="J224" s="32" t="s">
        <v>106</v>
      </c>
      <c r="K224" s="21">
        <f>IF(D224="ja",5,0)</f>
        <v>0</v>
      </c>
    </row>
    <row r="225" spans="1:22">
      <c r="B225" s="37" t="s">
        <v>263</v>
      </c>
      <c r="C225" s="30" t="s">
        <v>100</v>
      </c>
      <c r="D225" s="19"/>
      <c r="E225" s="32" t="s">
        <v>69</v>
      </c>
      <c r="F225" s="32" t="s">
        <v>105</v>
      </c>
      <c r="G225" s="118"/>
      <c r="H225" s="119"/>
      <c r="I225" s="33">
        <v>5</v>
      </c>
      <c r="J225" s="32" t="s">
        <v>106</v>
      </c>
      <c r="K225" s="21">
        <f>IF(D225="ja",5,0)</f>
        <v>0</v>
      </c>
    </row>
    <row r="226" spans="1:22">
      <c r="A226" s="110"/>
      <c r="B226" s="110"/>
      <c r="C226" s="110"/>
      <c r="D226" s="110"/>
      <c r="E226" s="110"/>
      <c r="F226" s="110"/>
      <c r="G226" s="110"/>
      <c r="H226" s="110"/>
      <c r="I226" s="110"/>
      <c r="J226" s="111"/>
      <c r="K226" s="21">
        <f>SUM(K218:K225)</f>
        <v>0</v>
      </c>
      <c r="L226" s="1"/>
      <c r="M226" s="1"/>
      <c r="P226" s="3"/>
      <c r="Q226" s="3"/>
      <c r="R226" s="3"/>
      <c r="S226" s="3"/>
      <c r="T226" s="3"/>
      <c r="U226" s="22"/>
      <c r="V226" s="3"/>
    </row>
    <row r="227" spans="1:22" ht="16.5" customHeight="1">
      <c r="A227" s="5" t="s">
        <v>264</v>
      </c>
      <c r="B227" s="133" t="s">
        <v>265</v>
      </c>
      <c r="C227" s="134"/>
      <c r="D227" s="134"/>
      <c r="E227" s="134"/>
      <c r="F227" s="134"/>
      <c r="G227" s="134"/>
      <c r="H227" s="134"/>
      <c r="I227" s="134"/>
      <c r="J227" s="135"/>
      <c r="K227" s="2"/>
    </row>
    <row r="228" spans="1:22" ht="32.25" customHeight="1">
      <c r="B228" s="17" t="s">
        <v>266</v>
      </c>
      <c r="C228" s="18" t="s">
        <v>68</v>
      </c>
      <c r="D228" s="19"/>
      <c r="E228" s="20" t="s">
        <v>69</v>
      </c>
      <c r="F228" s="130" t="s">
        <v>70</v>
      </c>
      <c r="G228" s="131"/>
      <c r="H228" s="131"/>
      <c r="I228" s="131"/>
      <c r="J228" s="132"/>
      <c r="K228" s="2"/>
    </row>
    <row r="229" spans="1:22" ht="15.75">
      <c r="B229" s="17" t="s">
        <v>267</v>
      </c>
      <c r="C229" s="18" t="s">
        <v>68</v>
      </c>
      <c r="D229" s="19"/>
      <c r="E229" s="20" t="s">
        <v>69</v>
      </c>
      <c r="F229" s="130" t="s">
        <v>70</v>
      </c>
      <c r="G229" s="131"/>
      <c r="H229" s="131"/>
      <c r="I229" s="131"/>
      <c r="J229" s="132"/>
      <c r="K229" s="2"/>
    </row>
    <row r="230" spans="1:22" ht="15.75">
      <c r="B230" s="17" t="s">
        <v>268</v>
      </c>
      <c r="C230" s="18" t="s">
        <v>68</v>
      </c>
      <c r="D230" s="19"/>
      <c r="E230" s="20" t="s">
        <v>69</v>
      </c>
      <c r="F230" s="130" t="s">
        <v>70</v>
      </c>
      <c r="G230" s="131"/>
      <c r="H230" s="131"/>
      <c r="I230" s="131"/>
      <c r="J230" s="132"/>
      <c r="K230" s="2"/>
    </row>
    <row r="231" spans="1:22" ht="31.5" customHeight="1">
      <c r="B231" s="17" t="s">
        <v>269</v>
      </c>
      <c r="C231" s="18" t="s">
        <v>68</v>
      </c>
      <c r="D231" s="19"/>
      <c r="E231" s="20" t="s">
        <v>69</v>
      </c>
      <c r="F231" s="130" t="s">
        <v>70</v>
      </c>
      <c r="G231" s="131"/>
      <c r="H231" s="131"/>
      <c r="I231" s="131"/>
      <c r="J231" s="132"/>
      <c r="K231" s="2"/>
    </row>
    <row r="232" spans="1:22" ht="17.25" customHeight="1">
      <c r="B232" s="17" t="s">
        <v>270</v>
      </c>
      <c r="C232" s="41" t="s">
        <v>100</v>
      </c>
      <c r="D232" s="19"/>
      <c r="E232" s="32" t="s">
        <v>271</v>
      </c>
      <c r="F232" s="109" t="s">
        <v>613</v>
      </c>
      <c r="G232" s="239"/>
      <c r="H232" s="240"/>
      <c r="I232" s="33">
        <v>5</v>
      </c>
      <c r="J232" s="109" t="s">
        <v>230</v>
      </c>
      <c r="K232" s="21">
        <f t="shared" ref="K232:K233" si="2">IF(0&lt;D232&lt;=3,5,0)</f>
        <v>0</v>
      </c>
    </row>
    <row r="233" spans="1:22">
      <c r="B233" s="17" t="s">
        <v>272</v>
      </c>
      <c r="C233" s="41" t="s">
        <v>100</v>
      </c>
      <c r="D233" s="19"/>
      <c r="E233" s="32" t="s">
        <v>254</v>
      </c>
      <c r="F233" s="109" t="s">
        <v>614</v>
      </c>
      <c r="G233" s="239" t="s">
        <v>615</v>
      </c>
      <c r="H233" s="240"/>
      <c r="I233" s="33">
        <v>5</v>
      </c>
      <c r="J233" s="109" t="s">
        <v>616</v>
      </c>
      <c r="K233" s="21">
        <f>IF(0&lt;D233&lt;=12,5,0)</f>
        <v>0</v>
      </c>
    </row>
    <row r="234" spans="1:22">
      <c r="A234" s="110"/>
      <c r="B234" s="110"/>
      <c r="C234" s="110"/>
      <c r="D234" s="110"/>
      <c r="E234" s="110"/>
      <c r="F234" s="110"/>
      <c r="G234" s="110"/>
      <c r="H234" s="110"/>
      <c r="I234" s="110"/>
      <c r="J234" s="111"/>
      <c r="K234" s="21">
        <f>SUM(K232:K233)</f>
        <v>0</v>
      </c>
      <c r="L234" s="1"/>
      <c r="M234" s="1"/>
      <c r="P234" s="3"/>
      <c r="Q234" s="3"/>
      <c r="R234" s="3"/>
      <c r="S234" s="3"/>
      <c r="T234" s="3"/>
      <c r="U234" s="22"/>
      <c r="V234" s="3"/>
    </row>
    <row r="235" spans="1:22" ht="16.5" customHeight="1">
      <c r="A235" s="5" t="s">
        <v>273</v>
      </c>
      <c r="B235" s="133" t="s">
        <v>274</v>
      </c>
      <c r="C235" s="134"/>
      <c r="D235" s="134"/>
      <c r="E235" s="134"/>
      <c r="F235" s="134"/>
      <c r="G235" s="134"/>
      <c r="H235" s="134"/>
      <c r="I235" s="134"/>
      <c r="J235" s="135"/>
      <c r="K235" s="2"/>
    </row>
    <row r="236" spans="1:22" ht="15.75">
      <c r="B236" s="17" t="s">
        <v>275</v>
      </c>
      <c r="C236" s="30" t="s">
        <v>100</v>
      </c>
      <c r="D236" s="19"/>
      <c r="E236" s="32" t="s">
        <v>69</v>
      </c>
      <c r="F236" s="32" t="s">
        <v>105</v>
      </c>
      <c r="G236" s="156"/>
      <c r="H236" s="137"/>
      <c r="I236" s="33">
        <v>30</v>
      </c>
      <c r="J236" s="32" t="s">
        <v>276</v>
      </c>
      <c r="K236" s="21">
        <f>IF(D236="ja",30,0)</f>
        <v>0</v>
      </c>
    </row>
    <row r="237" spans="1:22">
      <c r="A237" s="110"/>
      <c r="B237" s="110"/>
      <c r="C237" s="110"/>
      <c r="D237" s="110"/>
      <c r="E237" s="110"/>
      <c r="F237" s="110"/>
      <c r="G237" s="110"/>
      <c r="H237" s="110"/>
      <c r="I237" s="110"/>
      <c r="J237" s="111"/>
      <c r="K237" s="21">
        <f>SUM(K236)</f>
        <v>0</v>
      </c>
      <c r="L237" s="1"/>
      <c r="M237" s="1"/>
      <c r="P237" s="3"/>
      <c r="Q237" s="3"/>
      <c r="R237" s="3"/>
      <c r="S237" s="3"/>
      <c r="T237" s="3"/>
      <c r="U237" s="22"/>
      <c r="V237" s="3"/>
    </row>
    <row r="238" spans="1:22" ht="16.149999999999999" customHeight="1">
      <c r="A238" s="5" t="s">
        <v>277</v>
      </c>
      <c r="B238" s="133" t="s">
        <v>278</v>
      </c>
      <c r="C238" s="134"/>
      <c r="D238" s="134"/>
      <c r="E238" s="134"/>
      <c r="F238" s="134"/>
      <c r="G238" s="134"/>
      <c r="H238" s="134"/>
      <c r="I238" s="134"/>
      <c r="J238" s="135"/>
      <c r="K238" s="2"/>
    </row>
    <row r="239" spans="1:22" ht="30">
      <c r="B239" s="17" t="s">
        <v>279</v>
      </c>
      <c r="C239" s="30" t="s">
        <v>100</v>
      </c>
      <c r="D239" s="19"/>
      <c r="E239" s="32" t="s">
        <v>69</v>
      </c>
      <c r="F239" s="32" t="s">
        <v>105</v>
      </c>
      <c r="G239" s="152"/>
      <c r="H239" s="153"/>
      <c r="I239" s="33">
        <v>10</v>
      </c>
      <c r="J239" s="32" t="s">
        <v>280</v>
      </c>
      <c r="K239" s="21">
        <f>IF(D239="ja",10,0)</f>
        <v>0</v>
      </c>
    </row>
    <row r="240" spans="1:22" ht="15.75" customHeight="1">
      <c r="B240" s="17" t="s">
        <v>281</v>
      </c>
      <c r="C240" s="30" t="s">
        <v>100</v>
      </c>
      <c r="D240" s="19"/>
      <c r="E240" s="32" t="s">
        <v>69</v>
      </c>
      <c r="F240" s="32" t="s">
        <v>105</v>
      </c>
      <c r="G240" s="154"/>
      <c r="H240" s="155"/>
      <c r="I240" s="33">
        <v>5</v>
      </c>
      <c r="J240" s="32" t="s">
        <v>106</v>
      </c>
      <c r="K240" s="21">
        <f>IF(D240="ja",5,0)</f>
        <v>0</v>
      </c>
    </row>
    <row r="241" spans="1:22">
      <c r="A241" s="110"/>
      <c r="B241" s="110"/>
      <c r="C241" s="110"/>
      <c r="D241" s="110"/>
      <c r="E241" s="110"/>
      <c r="F241" s="110"/>
      <c r="G241" s="110"/>
      <c r="H241" s="110"/>
      <c r="I241" s="110"/>
      <c r="J241" s="111"/>
      <c r="K241" s="21">
        <f>SUM(K239:K240)</f>
        <v>0</v>
      </c>
      <c r="L241" s="1"/>
      <c r="M241" s="1"/>
      <c r="P241" s="3"/>
      <c r="Q241" s="3"/>
      <c r="R241" s="3"/>
      <c r="S241" s="3"/>
      <c r="T241" s="3"/>
      <c r="U241" s="22"/>
      <c r="V241" s="3"/>
    </row>
    <row r="242" spans="1:22" ht="16.5" customHeight="1">
      <c r="A242" s="5" t="s">
        <v>282</v>
      </c>
      <c r="B242" s="133" t="s">
        <v>283</v>
      </c>
      <c r="C242" s="134"/>
      <c r="D242" s="134"/>
      <c r="E242" s="134"/>
      <c r="F242" s="134"/>
      <c r="G242" s="134"/>
      <c r="H242" s="134"/>
      <c r="I242" s="134"/>
      <c r="J242" s="135"/>
      <c r="K242" s="2"/>
    </row>
    <row r="243" spans="1:22" ht="30">
      <c r="B243" s="17" t="s">
        <v>284</v>
      </c>
      <c r="C243" s="30" t="s">
        <v>100</v>
      </c>
      <c r="D243" s="19"/>
      <c r="E243" s="32" t="s">
        <v>69</v>
      </c>
      <c r="F243" s="32" t="s">
        <v>105</v>
      </c>
      <c r="G243" s="152"/>
      <c r="H243" s="153"/>
      <c r="I243" s="33">
        <v>10</v>
      </c>
      <c r="J243" s="32" t="s">
        <v>280</v>
      </c>
      <c r="K243" s="21">
        <f>IF(D243="ja",10,0)</f>
        <v>0</v>
      </c>
    </row>
    <row r="244" spans="1:22" ht="15.75" customHeight="1">
      <c r="B244" s="17" t="s">
        <v>281</v>
      </c>
      <c r="C244" s="30" t="s">
        <v>100</v>
      </c>
      <c r="D244" s="19"/>
      <c r="E244" s="32" t="s">
        <v>69</v>
      </c>
      <c r="F244" s="32" t="s">
        <v>105</v>
      </c>
      <c r="G244" s="154"/>
      <c r="H244" s="155"/>
      <c r="I244" s="33">
        <v>5</v>
      </c>
      <c r="J244" s="32" t="s">
        <v>106</v>
      </c>
      <c r="K244" s="21">
        <f>IF(D244="ja",5,0)</f>
        <v>0</v>
      </c>
    </row>
    <row r="245" spans="1:22">
      <c r="A245" s="110"/>
      <c r="B245" s="110"/>
      <c r="C245" s="110"/>
      <c r="D245" s="110"/>
      <c r="E245" s="110"/>
      <c r="F245" s="110"/>
      <c r="G245" s="110"/>
      <c r="H245" s="110"/>
      <c r="I245" s="110"/>
      <c r="J245" s="111"/>
      <c r="K245" s="21">
        <f>SUM(K243:K244)</f>
        <v>0</v>
      </c>
      <c r="L245" s="1"/>
      <c r="M245" s="1"/>
      <c r="P245" s="3"/>
      <c r="Q245" s="3"/>
      <c r="R245" s="3"/>
      <c r="S245" s="3"/>
      <c r="T245" s="3"/>
      <c r="U245" s="22"/>
      <c r="V245" s="3"/>
    </row>
    <row r="246" spans="1:22" ht="16.5" customHeight="1">
      <c r="A246" s="5" t="s">
        <v>285</v>
      </c>
      <c r="B246" s="133" t="s">
        <v>286</v>
      </c>
      <c r="C246" s="134"/>
      <c r="D246" s="134"/>
      <c r="E246" s="134"/>
      <c r="F246" s="134"/>
      <c r="G246" s="134"/>
      <c r="H246" s="134"/>
      <c r="I246" s="134"/>
      <c r="J246" s="135"/>
      <c r="K246" s="2"/>
    </row>
    <row r="247" spans="1:22" ht="30">
      <c r="B247" s="17" t="s">
        <v>287</v>
      </c>
      <c r="C247" s="30" t="s">
        <v>100</v>
      </c>
      <c r="D247" s="19"/>
      <c r="E247" s="32" t="s">
        <v>69</v>
      </c>
      <c r="F247" s="32" t="s">
        <v>105</v>
      </c>
      <c r="G247" s="152"/>
      <c r="H247" s="153"/>
      <c r="I247" s="33">
        <v>10</v>
      </c>
      <c r="J247" s="32" t="s">
        <v>280</v>
      </c>
      <c r="K247" s="21">
        <f>IF(D247="ja",10,0)</f>
        <v>0</v>
      </c>
    </row>
    <row r="248" spans="1:22" ht="15.75" customHeight="1">
      <c r="B248" s="17" t="s">
        <v>281</v>
      </c>
      <c r="C248" s="30" t="s">
        <v>100</v>
      </c>
      <c r="D248" s="19"/>
      <c r="E248" s="32" t="s">
        <v>69</v>
      </c>
      <c r="F248" s="32" t="s">
        <v>105</v>
      </c>
      <c r="G248" s="154"/>
      <c r="H248" s="155"/>
      <c r="I248" s="33">
        <v>5</v>
      </c>
      <c r="J248" s="32" t="s">
        <v>106</v>
      </c>
      <c r="K248" s="21">
        <f>IF(D248="ja",5,0)</f>
        <v>0</v>
      </c>
    </row>
    <row r="249" spans="1:22">
      <c r="A249" s="110"/>
      <c r="B249" s="110"/>
      <c r="C249" s="110"/>
      <c r="D249" s="110"/>
      <c r="E249" s="110"/>
      <c r="F249" s="110"/>
      <c r="G249" s="110"/>
      <c r="H249" s="110"/>
      <c r="I249" s="110"/>
      <c r="J249" s="111"/>
      <c r="K249" s="21">
        <f>SUM(K247:K248)</f>
        <v>0</v>
      </c>
      <c r="L249" s="1"/>
      <c r="M249" s="1"/>
      <c r="P249" s="3"/>
      <c r="Q249" s="3"/>
      <c r="R249" s="3"/>
      <c r="S249" s="3"/>
      <c r="T249" s="3"/>
      <c r="U249" s="22"/>
      <c r="V249" s="3"/>
    </row>
    <row r="250" spans="1:22" ht="15.75">
      <c r="A250" s="5" t="s">
        <v>288</v>
      </c>
      <c r="B250" s="133" t="s">
        <v>75</v>
      </c>
      <c r="C250" s="134"/>
      <c r="D250" s="134"/>
      <c r="E250" s="134"/>
      <c r="F250" s="134"/>
      <c r="G250" s="134"/>
      <c r="H250" s="134"/>
      <c r="I250" s="134"/>
      <c r="J250" s="135"/>
      <c r="K250" s="2"/>
    </row>
    <row r="251" spans="1:22" ht="15.75">
      <c r="B251" s="17" t="s">
        <v>289</v>
      </c>
      <c r="C251" s="18" t="s">
        <v>290</v>
      </c>
      <c r="D251" s="19"/>
      <c r="E251" s="20" t="s">
        <v>69</v>
      </c>
      <c r="F251" s="127" t="s">
        <v>70</v>
      </c>
      <c r="G251" s="128"/>
      <c r="H251" s="128"/>
      <c r="I251" s="128"/>
      <c r="J251" s="129"/>
      <c r="K251" s="2"/>
    </row>
    <row r="252" spans="1:22" ht="15.75">
      <c r="B252" s="17" t="s">
        <v>291</v>
      </c>
      <c r="C252" s="18" t="s">
        <v>290</v>
      </c>
      <c r="D252" s="19"/>
      <c r="E252" s="20" t="s">
        <v>69</v>
      </c>
      <c r="F252" s="127" t="s">
        <v>70</v>
      </c>
      <c r="G252" s="128"/>
      <c r="H252" s="128"/>
      <c r="I252" s="128"/>
      <c r="J252" s="129"/>
      <c r="K252" s="2"/>
    </row>
    <row r="253" spans="1:22" ht="15.75">
      <c r="B253" s="17" t="s">
        <v>292</v>
      </c>
      <c r="C253" s="18" t="s">
        <v>68</v>
      </c>
      <c r="D253" s="19"/>
      <c r="E253" s="20" t="s">
        <v>69</v>
      </c>
      <c r="F253" s="127" t="s">
        <v>70</v>
      </c>
      <c r="G253" s="128"/>
      <c r="H253" s="128"/>
      <c r="I253" s="128"/>
      <c r="J253" s="129"/>
      <c r="K253" s="2"/>
    </row>
    <row r="254" spans="1:22" ht="15.75">
      <c r="B254" s="17" t="s">
        <v>293</v>
      </c>
      <c r="C254" s="18" t="s">
        <v>68</v>
      </c>
      <c r="D254" s="19"/>
      <c r="E254" s="20" t="s">
        <v>69</v>
      </c>
      <c r="F254" s="127" t="s">
        <v>70</v>
      </c>
      <c r="G254" s="128"/>
      <c r="H254" s="128"/>
      <c r="I254" s="128"/>
      <c r="J254" s="129"/>
      <c r="K254" s="2"/>
    </row>
    <row r="255" spans="1:22">
      <c r="A255" s="110"/>
      <c r="B255" s="110"/>
      <c r="C255" s="110"/>
      <c r="D255" s="110"/>
      <c r="E255" s="110"/>
      <c r="F255" s="110"/>
      <c r="G255" s="110"/>
      <c r="H255" s="110"/>
      <c r="I255" s="110"/>
      <c r="J255" s="111"/>
      <c r="K255" s="21"/>
      <c r="L255" s="1"/>
      <c r="M255" s="1"/>
      <c r="P255" s="3"/>
      <c r="Q255" s="3"/>
      <c r="R255" s="3"/>
      <c r="S255" s="3"/>
      <c r="T255" s="3"/>
      <c r="U255" s="22"/>
      <c r="V255" s="3"/>
    </row>
    <row r="256" spans="1:22" ht="18" customHeight="1">
      <c r="A256" s="5" t="s">
        <v>294</v>
      </c>
      <c r="B256" s="133" t="s">
        <v>295</v>
      </c>
      <c r="C256" s="134"/>
      <c r="D256" s="134"/>
      <c r="E256" s="134"/>
      <c r="F256" s="134"/>
      <c r="G256" s="134"/>
      <c r="H256" s="134"/>
      <c r="I256" s="134"/>
      <c r="J256" s="135"/>
      <c r="K256" s="21"/>
      <c r="L256" s="1"/>
      <c r="M256" s="1"/>
      <c r="P256" s="3"/>
      <c r="Q256" s="3"/>
      <c r="R256" s="3"/>
      <c r="S256" s="3"/>
      <c r="T256" s="3"/>
      <c r="U256" s="22"/>
      <c r="V256" s="3"/>
    </row>
    <row r="257" spans="1:22" ht="18" customHeight="1">
      <c r="A257" s="48" t="s">
        <v>296</v>
      </c>
      <c r="B257" s="133" t="s">
        <v>297</v>
      </c>
      <c r="C257" s="134"/>
      <c r="D257" s="134"/>
      <c r="E257" s="134"/>
      <c r="F257" s="134"/>
      <c r="G257" s="134"/>
      <c r="H257" s="134"/>
      <c r="I257" s="134"/>
      <c r="J257" s="135"/>
      <c r="K257" s="21"/>
      <c r="L257" s="1"/>
      <c r="M257" s="1"/>
      <c r="P257" s="3"/>
      <c r="Q257" s="3"/>
      <c r="R257" s="3"/>
      <c r="S257" s="3"/>
      <c r="T257" s="3"/>
      <c r="U257" s="22"/>
      <c r="V257" s="3"/>
    </row>
    <row r="258" spans="1:22" ht="30" customHeight="1">
      <c r="B258" s="17" t="s">
        <v>298</v>
      </c>
      <c r="C258" s="18" t="s">
        <v>68</v>
      </c>
      <c r="D258" s="19"/>
      <c r="E258" s="20" t="s">
        <v>69</v>
      </c>
      <c r="F258" s="130" t="s">
        <v>70</v>
      </c>
      <c r="G258" s="131"/>
      <c r="H258" s="131"/>
      <c r="I258" s="131"/>
      <c r="J258" s="132"/>
      <c r="K258" s="21"/>
      <c r="L258" s="1"/>
      <c r="M258" s="1"/>
      <c r="P258" s="3"/>
      <c r="Q258" s="3"/>
      <c r="R258" s="3"/>
      <c r="S258" s="3"/>
      <c r="T258" s="3"/>
      <c r="U258" s="22"/>
      <c r="V258" s="3"/>
    </row>
    <row r="259" spans="1:22" ht="33" customHeight="1">
      <c r="B259" s="17" t="s">
        <v>299</v>
      </c>
      <c r="C259" s="49" t="s">
        <v>68</v>
      </c>
      <c r="D259" s="19"/>
      <c r="E259" s="20" t="s">
        <v>69</v>
      </c>
      <c r="F259" s="130" t="s">
        <v>70</v>
      </c>
      <c r="G259" s="131"/>
      <c r="H259" s="131"/>
      <c r="I259" s="131"/>
      <c r="J259" s="132"/>
      <c r="K259" s="42"/>
      <c r="L259" s="1"/>
      <c r="M259" s="1"/>
      <c r="P259" s="3"/>
      <c r="Q259" s="3"/>
      <c r="R259" s="3"/>
      <c r="S259" s="3"/>
      <c r="T259" s="3"/>
      <c r="U259" s="22"/>
      <c r="V259" s="3"/>
    </row>
    <row r="260" spans="1:22">
      <c r="B260" s="17" t="s">
        <v>300</v>
      </c>
      <c r="C260" s="30" t="s">
        <v>100</v>
      </c>
      <c r="D260" s="19"/>
      <c r="E260" s="32" t="s">
        <v>69</v>
      </c>
      <c r="F260" s="32" t="s">
        <v>105</v>
      </c>
      <c r="G260" s="114"/>
      <c r="H260" s="115"/>
      <c r="I260" s="33">
        <v>5</v>
      </c>
      <c r="J260" s="32" t="s">
        <v>106</v>
      </c>
      <c r="K260" s="21">
        <f>IF(D260="ja",5,0)</f>
        <v>0</v>
      </c>
      <c r="L260" s="1"/>
      <c r="M260" s="1"/>
      <c r="P260" s="3"/>
      <c r="Q260" s="3"/>
      <c r="R260" s="3"/>
      <c r="S260" s="3"/>
      <c r="T260" s="3"/>
      <c r="U260" s="22"/>
      <c r="V260" s="3"/>
    </row>
    <row r="261" spans="1:22">
      <c r="B261" s="17" t="s">
        <v>301</v>
      </c>
      <c r="C261" s="30" t="s">
        <v>100</v>
      </c>
      <c r="D261" s="19"/>
      <c r="E261" s="32" t="s">
        <v>302</v>
      </c>
      <c r="F261" s="32" t="s">
        <v>617</v>
      </c>
      <c r="G261" s="116"/>
      <c r="H261" s="117"/>
      <c r="I261" s="33">
        <v>5</v>
      </c>
      <c r="J261" s="32" t="s">
        <v>618</v>
      </c>
      <c r="K261" s="21">
        <f>IF(D261&gt;=23,5,0)</f>
        <v>0</v>
      </c>
      <c r="L261" s="1"/>
      <c r="M261" s="1"/>
      <c r="P261" s="3"/>
      <c r="Q261" s="3"/>
      <c r="R261" s="3"/>
      <c r="S261" s="3"/>
      <c r="T261" s="3"/>
      <c r="U261" s="22"/>
      <c r="V261" s="3"/>
    </row>
    <row r="262" spans="1:22" ht="17.25" customHeight="1">
      <c r="B262" s="17" t="s">
        <v>303</v>
      </c>
      <c r="C262" s="30" t="s">
        <v>124</v>
      </c>
      <c r="D262" s="19"/>
      <c r="E262" s="32" t="s">
        <v>304</v>
      </c>
      <c r="F262" s="32"/>
      <c r="G262" s="118"/>
      <c r="H262" s="119"/>
      <c r="I262" s="33"/>
      <c r="J262" s="32"/>
      <c r="K262" s="21"/>
      <c r="L262" s="1"/>
      <c r="M262" s="1"/>
      <c r="P262" s="3"/>
      <c r="Q262" s="3"/>
      <c r="R262" s="3"/>
      <c r="S262" s="3"/>
      <c r="T262" s="3"/>
      <c r="U262" s="22"/>
      <c r="V262" s="3"/>
    </row>
    <row r="263" spans="1:22" ht="30" customHeight="1">
      <c r="B263" s="17" t="s">
        <v>305</v>
      </c>
      <c r="C263" s="18" t="s">
        <v>68</v>
      </c>
      <c r="D263" s="19"/>
      <c r="E263" s="20" t="s">
        <v>69</v>
      </c>
      <c r="F263" s="130" t="s">
        <v>70</v>
      </c>
      <c r="G263" s="131"/>
      <c r="H263" s="131"/>
      <c r="I263" s="131"/>
      <c r="J263" s="132"/>
      <c r="K263" s="21"/>
      <c r="L263" s="1"/>
      <c r="M263" s="1"/>
      <c r="P263" s="3"/>
      <c r="Q263" s="3"/>
      <c r="R263" s="3"/>
      <c r="S263" s="3"/>
      <c r="T263" s="3"/>
      <c r="U263" s="22"/>
      <c r="V263" s="3"/>
    </row>
    <row r="264" spans="1:22">
      <c r="B264" s="17" t="s">
        <v>306</v>
      </c>
      <c r="C264" s="30" t="s">
        <v>100</v>
      </c>
      <c r="D264" s="19"/>
      <c r="E264" s="32" t="s">
        <v>69</v>
      </c>
      <c r="F264" s="32" t="s">
        <v>105</v>
      </c>
      <c r="G264" s="151"/>
      <c r="H264" s="151"/>
      <c r="I264" s="33">
        <v>5</v>
      </c>
      <c r="J264" s="32" t="s">
        <v>106</v>
      </c>
      <c r="K264" s="21">
        <f>IF(D264="ja",5,0)</f>
        <v>0</v>
      </c>
      <c r="L264" s="1"/>
      <c r="M264" s="1"/>
      <c r="P264" s="3"/>
      <c r="Q264" s="3"/>
      <c r="R264" s="3"/>
      <c r="S264" s="3"/>
      <c r="T264" s="3"/>
      <c r="U264" s="22"/>
      <c r="V264" s="3"/>
    </row>
    <row r="265" spans="1:22" ht="30" customHeight="1">
      <c r="B265" s="17" t="s">
        <v>307</v>
      </c>
      <c r="C265" s="18" t="s">
        <v>68</v>
      </c>
      <c r="D265" s="19"/>
      <c r="E265" s="20" t="s">
        <v>69</v>
      </c>
      <c r="F265" s="130" t="s">
        <v>70</v>
      </c>
      <c r="G265" s="131"/>
      <c r="H265" s="131"/>
      <c r="I265" s="131"/>
      <c r="J265" s="132"/>
      <c r="K265" s="21"/>
      <c r="L265" s="1"/>
      <c r="M265" s="1"/>
      <c r="P265" s="3"/>
      <c r="Q265" s="3"/>
      <c r="R265" s="3"/>
      <c r="S265" s="3"/>
      <c r="T265" s="3"/>
      <c r="U265" s="22"/>
      <c r="V265" s="3"/>
    </row>
    <row r="266" spans="1:22" ht="30">
      <c r="B266" s="17" t="s">
        <v>308</v>
      </c>
      <c r="C266" s="30" t="s">
        <v>100</v>
      </c>
      <c r="D266" s="19"/>
      <c r="E266" s="32" t="s">
        <v>69</v>
      </c>
      <c r="F266" s="32" t="s">
        <v>105</v>
      </c>
      <c r="G266" s="114"/>
      <c r="H266" s="115"/>
      <c r="I266" s="33">
        <v>5</v>
      </c>
      <c r="J266" s="32" t="s">
        <v>106</v>
      </c>
      <c r="K266" s="21">
        <f>IF(D266="ja",5,0)</f>
        <v>0</v>
      </c>
      <c r="L266" s="1"/>
      <c r="M266" s="1"/>
      <c r="P266" s="3"/>
      <c r="Q266" s="3"/>
      <c r="R266" s="3"/>
      <c r="S266" s="3"/>
      <c r="T266" s="3"/>
      <c r="U266" s="22"/>
      <c r="V266" s="3"/>
    </row>
    <row r="267" spans="1:22">
      <c r="B267" s="17" t="s">
        <v>309</v>
      </c>
      <c r="C267" s="30" t="s">
        <v>100</v>
      </c>
      <c r="D267" s="19"/>
      <c r="E267" s="32" t="s">
        <v>69</v>
      </c>
      <c r="F267" s="32" t="s">
        <v>105</v>
      </c>
      <c r="G267" s="116"/>
      <c r="H267" s="117"/>
      <c r="I267" s="33">
        <v>2</v>
      </c>
      <c r="J267" s="32" t="s">
        <v>108</v>
      </c>
      <c r="K267" s="21">
        <f>IF(D267="ja",2,0)</f>
        <v>0</v>
      </c>
      <c r="L267" s="1"/>
      <c r="M267" s="1"/>
      <c r="P267" s="3"/>
      <c r="Q267" s="3"/>
      <c r="R267" s="3"/>
      <c r="S267" s="3"/>
      <c r="T267" s="3"/>
      <c r="U267" s="22"/>
      <c r="V267" s="3"/>
    </row>
    <row r="268" spans="1:22">
      <c r="B268" s="17" t="s">
        <v>310</v>
      </c>
      <c r="C268" s="30" t="s">
        <v>100</v>
      </c>
      <c r="D268" s="19"/>
      <c r="E268" s="32" t="s">
        <v>69</v>
      </c>
      <c r="F268" s="32" t="s">
        <v>105</v>
      </c>
      <c r="G268" s="116"/>
      <c r="H268" s="117"/>
      <c r="I268" s="33">
        <v>2</v>
      </c>
      <c r="J268" s="32" t="s">
        <v>108</v>
      </c>
      <c r="K268" s="21">
        <f>IF(D268="ja",2,0)</f>
        <v>0</v>
      </c>
    </row>
    <row r="269" spans="1:22">
      <c r="B269" s="37" t="s">
        <v>311</v>
      </c>
      <c r="C269" s="30" t="s">
        <v>100</v>
      </c>
      <c r="D269" s="19"/>
      <c r="E269" s="32" t="s">
        <v>69</v>
      </c>
      <c r="F269" s="32" t="s">
        <v>105</v>
      </c>
      <c r="G269" s="116"/>
      <c r="H269" s="117"/>
      <c r="I269" s="33">
        <v>2</v>
      </c>
      <c r="J269" s="32" t="s">
        <v>108</v>
      </c>
      <c r="K269" s="21">
        <f>IF(D269="ja",2,0)</f>
        <v>0</v>
      </c>
    </row>
    <row r="270" spans="1:22">
      <c r="B270" s="37" t="s">
        <v>312</v>
      </c>
      <c r="C270" s="30" t="s">
        <v>100</v>
      </c>
      <c r="D270" s="19"/>
      <c r="E270" s="32" t="s">
        <v>69</v>
      </c>
      <c r="F270" s="32" t="s">
        <v>105</v>
      </c>
      <c r="G270" s="116"/>
      <c r="H270" s="117"/>
      <c r="I270" s="33">
        <v>2</v>
      </c>
      <c r="J270" s="32" t="s">
        <v>108</v>
      </c>
      <c r="K270" s="21">
        <f>IF(D270="ja",2,0)</f>
        <v>0</v>
      </c>
    </row>
    <row r="271" spans="1:22">
      <c r="B271" s="37" t="s">
        <v>313</v>
      </c>
      <c r="C271" s="30" t="s">
        <v>100</v>
      </c>
      <c r="D271" s="19"/>
      <c r="E271" s="32" t="s">
        <v>69</v>
      </c>
      <c r="F271" s="32" t="s">
        <v>105</v>
      </c>
      <c r="G271" s="116"/>
      <c r="H271" s="117"/>
      <c r="I271" s="33">
        <v>5</v>
      </c>
      <c r="J271" s="32" t="s">
        <v>106</v>
      </c>
      <c r="K271" s="21">
        <f>IF(D271="ja",5,0)</f>
        <v>0</v>
      </c>
    </row>
    <row r="272" spans="1:22">
      <c r="B272" s="37" t="s">
        <v>314</v>
      </c>
      <c r="C272" s="30" t="s">
        <v>100</v>
      </c>
      <c r="D272" s="19"/>
      <c r="E272" s="32" t="s">
        <v>69</v>
      </c>
      <c r="F272" s="32" t="s">
        <v>105</v>
      </c>
      <c r="G272" s="116"/>
      <c r="H272" s="117"/>
      <c r="I272" s="33">
        <v>2</v>
      </c>
      <c r="J272" s="32" t="s">
        <v>108</v>
      </c>
      <c r="K272" s="21">
        <f>IF(D272="ja",2,0)</f>
        <v>0</v>
      </c>
    </row>
    <row r="273" spans="1:22" ht="30">
      <c r="B273" s="17" t="s">
        <v>315</v>
      </c>
      <c r="C273" s="30" t="s">
        <v>100</v>
      </c>
      <c r="D273" s="19"/>
      <c r="E273" s="32" t="s">
        <v>69</v>
      </c>
      <c r="F273" s="32" t="s">
        <v>105</v>
      </c>
      <c r="G273" s="116"/>
      <c r="H273" s="117"/>
      <c r="I273" s="33">
        <v>2</v>
      </c>
      <c r="J273" s="32" t="s">
        <v>108</v>
      </c>
      <c r="K273" s="21">
        <f>IF(D273="ja",2,0)</f>
        <v>0</v>
      </c>
    </row>
    <row r="274" spans="1:22">
      <c r="B274" s="17" t="s">
        <v>316</v>
      </c>
      <c r="C274" s="30" t="s">
        <v>100</v>
      </c>
      <c r="D274" s="19"/>
      <c r="E274" s="32" t="s">
        <v>69</v>
      </c>
      <c r="F274" s="32" t="s">
        <v>105</v>
      </c>
      <c r="G274" s="116"/>
      <c r="H274" s="117"/>
      <c r="I274" s="33">
        <v>2</v>
      </c>
      <c r="J274" s="32" t="s">
        <v>108</v>
      </c>
      <c r="K274" s="21">
        <f>IF(D274="ja",2,0)</f>
        <v>0</v>
      </c>
    </row>
    <row r="275" spans="1:22">
      <c r="B275" s="17" t="s">
        <v>317</v>
      </c>
      <c r="C275" s="30" t="s">
        <v>100</v>
      </c>
      <c r="D275" s="19"/>
      <c r="E275" s="32" t="s">
        <v>69</v>
      </c>
      <c r="F275" s="32" t="s">
        <v>318</v>
      </c>
      <c r="G275" s="116"/>
      <c r="H275" s="117"/>
      <c r="I275" s="33">
        <v>5</v>
      </c>
      <c r="J275" s="32" t="s">
        <v>319</v>
      </c>
      <c r="K275" s="21">
        <f>IF(D275="nein",5,0)</f>
        <v>0</v>
      </c>
    </row>
    <row r="276" spans="1:22">
      <c r="B276" s="17" t="s">
        <v>320</v>
      </c>
      <c r="C276" s="30" t="s">
        <v>100</v>
      </c>
      <c r="D276" s="19"/>
      <c r="E276" s="32" t="s">
        <v>69</v>
      </c>
      <c r="F276" s="32" t="s">
        <v>105</v>
      </c>
      <c r="G276" s="116"/>
      <c r="H276" s="117"/>
      <c r="I276" s="33">
        <v>2</v>
      </c>
      <c r="J276" s="32" t="s">
        <v>108</v>
      </c>
      <c r="K276" s="21">
        <f>IF(D276="ja",2,0)</f>
        <v>0</v>
      </c>
    </row>
    <row r="277" spans="1:22">
      <c r="B277" s="17" t="s">
        <v>321</v>
      </c>
      <c r="C277" s="30" t="s">
        <v>100</v>
      </c>
      <c r="D277" s="19"/>
      <c r="E277" s="32" t="s">
        <v>69</v>
      </c>
      <c r="F277" s="32" t="s">
        <v>105</v>
      </c>
      <c r="G277" s="116"/>
      <c r="H277" s="117"/>
      <c r="I277" s="33">
        <v>2</v>
      </c>
      <c r="J277" s="32" t="s">
        <v>108</v>
      </c>
      <c r="K277" s="21">
        <f>IF(D277="ja",2,0)</f>
        <v>0</v>
      </c>
    </row>
    <row r="278" spans="1:22">
      <c r="B278" s="17" t="s">
        <v>322</v>
      </c>
      <c r="C278" s="30" t="s">
        <v>100</v>
      </c>
      <c r="D278" s="19"/>
      <c r="E278" s="32" t="s">
        <v>69</v>
      </c>
      <c r="F278" s="32" t="s">
        <v>105</v>
      </c>
      <c r="G278" s="116"/>
      <c r="H278" s="117"/>
      <c r="I278" s="33">
        <v>2</v>
      </c>
      <c r="J278" s="32" t="s">
        <v>108</v>
      </c>
      <c r="K278" s="21">
        <f>IF(D278="ja",2,0)</f>
        <v>0</v>
      </c>
    </row>
    <row r="279" spans="1:22">
      <c r="B279" s="17" t="s">
        <v>323</v>
      </c>
      <c r="C279" s="30" t="s">
        <v>100</v>
      </c>
      <c r="D279" s="19"/>
      <c r="E279" s="32" t="s">
        <v>69</v>
      </c>
      <c r="F279" s="32" t="s">
        <v>318</v>
      </c>
      <c r="G279" s="116"/>
      <c r="H279" s="117"/>
      <c r="I279" s="33">
        <v>5</v>
      </c>
      <c r="J279" s="32" t="s">
        <v>319</v>
      </c>
      <c r="K279" s="21">
        <f>IF(D279="nein",5,0)</f>
        <v>0</v>
      </c>
    </row>
    <row r="280" spans="1:22">
      <c r="B280" s="17" t="s">
        <v>324</v>
      </c>
      <c r="C280" s="30" t="s">
        <v>100</v>
      </c>
      <c r="D280" s="19"/>
      <c r="E280" s="32" t="s">
        <v>69</v>
      </c>
      <c r="F280" s="32" t="s">
        <v>105</v>
      </c>
      <c r="G280" s="116"/>
      <c r="H280" s="117"/>
      <c r="I280" s="33">
        <v>2</v>
      </c>
      <c r="J280" s="32" t="s">
        <v>108</v>
      </c>
      <c r="K280" s="21">
        <f>IF(D280="ja",2,0)</f>
        <v>0</v>
      </c>
    </row>
    <row r="281" spans="1:22">
      <c r="B281" s="17" t="s">
        <v>325</v>
      </c>
      <c r="C281" s="30" t="s">
        <v>100</v>
      </c>
      <c r="D281" s="19"/>
      <c r="E281" s="32" t="s">
        <v>69</v>
      </c>
      <c r="F281" s="32" t="s">
        <v>105</v>
      </c>
      <c r="G281" s="116"/>
      <c r="H281" s="117"/>
      <c r="I281" s="33">
        <v>2</v>
      </c>
      <c r="J281" s="32" t="s">
        <v>108</v>
      </c>
      <c r="K281" s="21">
        <f>IF(D281="ja",2,0)</f>
        <v>0</v>
      </c>
    </row>
    <row r="282" spans="1:22" ht="45">
      <c r="B282" s="17" t="s">
        <v>326</v>
      </c>
      <c r="C282" s="30" t="s">
        <v>100</v>
      </c>
      <c r="D282" s="19"/>
      <c r="E282" s="32" t="s">
        <v>69</v>
      </c>
      <c r="F282" s="32" t="s">
        <v>105</v>
      </c>
      <c r="G282" s="116"/>
      <c r="H282" s="117"/>
      <c r="I282" s="33">
        <v>2</v>
      </c>
      <c r="J282" s="32" t="s">
        <v>108</v>
      </c>
      <c r="K282" s="21">
        <f>IF(D282="ja",2,0)</f>
        <v>0</v>
      </c>
    </row>
    <row r="283" spans="1:22" ht="30">
      <c r="B283" s="17" t="s">
        <v>327</v>
      </c>
      <c r="C283" s="30" t="s">
        <v>100</v>
      </c>
      <c r="D283" s="19"/>
      <c r="E283" s="32" t="s">
        <v>328</v>
      </c>
      <c r="F283" s="32" t="s">
        <v>329</v>
      </c>
      <c r="G283" s="118"/>
      <c r="H283" s="119"/>
      <c r="I283" s="33">
        <v>5</v>
      </c>
      <c r="J283" s="32" t="s">
        <v>330</v>
      </c>
      <c r="K283" s="21">
        <f>IF(D283="Touchscreen",5,0)</f>
        <v>0</v>
      </c>
      <c r="L283" s="1"/>
      <c r="M283" s="1"/>
      <c r="P283" s="3"/>
      <c r="Q283" s="3"/>
      <c r="R283" s="3"/>
      <c r="S283" s="3"/>
      <c r="T283" s="3"/>
      <c r="U283" s="22"/>
      <c r="V283" s="3"/>
    </row>
    <row r="284" spans="1:22">
      <c r="A284" s="110"/>
      <c r="B284" s="110"/>
      <c r="C284" s="110"/>
      <c r="D284" s="110"/>
      <c r="E284" s="110"/>
      <c r="F284" s="110"/>
      <c r="G284" s="110"/>
      <c r="H284" s="110"/>
      <c r="I284" s="110"/>
      <c r="J284" s="111"/>
      <c r="K284" s="21">
        <f>SUM(K260:K283)</f>
        <v>0</v>
      </c>
      <c r="L284" s="1"/>
      <c r="M284" s="1"/>
      <c r="P284" s="3"/>
      <c r="Q284" s="3"/>
      <c r="R284" s="3"/>
      <c r="S284" s="3"/>
      <c r="T284" s="3"/>
      <c r="U284" s="22"/>
      <c r="V284" s="3"/>
    </row>
    <row r="285" spans="1:22" ht="17.25" customHeight="1">
      <c r="A285" s="5" t="s">
        <v>331</v>
      </c>
      <c r="B285" s="133" t="s">
        <v>332</v>
      </c>
      <c r="C285" s="134"/>
      <c r="D285" s="134"/>
      <c r="E285" s="134"/>
      <c r="F285" s="134"/>
      <c r="G285" s="134"/>
      <c r="H285" s="134"/>
      <c r="I285" s="134"/>
      <c r="J285" s="135"/>
      <c r="K285" s="2"/>
      <c r="L285" s="1"/>
      <c r="M285" s="1"/>
    </row>
    <row r="286" spans="1:22" ht="15.75" customHeight="1">
      <c r="B286" s="40" t="s">
        <v>333</v>
      </c>
      <c r="C286" s="18" t="s">
        <v>68</v>
      </c>
      <c r="D286" s="19"/>
      <c r="E286" s="20" t="s">
        <v>69</v>
      </c>
      <c r="F286" s="127" t="s">
        <v>70</v>
      </c>
      <c r="G286" s="128"/>
      <c r="H286" s="128"/>
      <c r="I286" s="128"/>
      <c r="J286" s="129"/>
      <c r="K286" s="2"/>
      <c r="L286" s="1"/>
      <c r="M286" s="1"/>
    </row>
    <row r="287" spans="1:22" ht="15.75" customHeight="1">
      <c r="B287" s="37" t="s">
        <v>334</v>
      </c>
      <c r="C287" s="18" t="s">
        <v>68</v>
      </c>
      <c r="D287" s="19"/>
      <c r="E287" s="20" t="s">
        <v>69</v>
      </c>
      <c r="F287" s="127" t="s">
        <v>70</v>
      </c>
      <c r="G287" s="128"/>
      <c r="H287" s="128"/>
      <c r="I287" s="128"/>
      <c r="J287" s="129"/>
      <c r="K287" s="2"/>
      <c r="L287" s="1"/>
      <c r="M287" s="1"/>
    </row>
    <row r="288" spans="1:22" ht="15.75" customHeight="1">
      <c r="B288" s="40" t="s">
        <v>335</v>
      </c>
      <c r="C288" s="18" t="s">
        <v>68</v>
      </c>
      <c r="D288" s="19"/>
      <c r="E288" s="20" t="s">
        <v>69</v>
      </c>
      <c r="F288" s="127" t="s">
        <v>70</v>
      </c>
      <c r="G288" s="128"/>
      <c r="H288" s="128"/>
      <c r="I288" s="128"/>
      <c r="J288" s="129"/>
      <c r="K288" s="2"/>
      <c r="L288" s="1"/>
      <c r="M288" s="1"/>
    </row>
    <row r="289" spans="1:22" ht="15.75" customHeight="1">
      <c r="B289" s="37" t="s">
        <v>336</v>
      </c>
      <c r="C289" s="18" t="s">
        <v>68</v>
      </c>
      <c r="D289" s="19"/>
      <c r="E289" s="20" t="s">
        <v>69</v>
      </c>
      <c r="F289" s="127" t="s">
        <v>70</v>
      </c>
      <c r="G289" s="128"/>
      <c r="H289" s="128"/>
      <c r="I289" s="128"/>
      <c r="J289" s="129"/>
      <c r="K289" s="2"/>
      <c r="L289" s="1"/>
      <c r="M289" s="1"/>
    </row>
    <row r="290" spans="1:22" ht="15.75" customHeight="1">
      <c r="B290" s="40" t="s">
        <v>337</v>
      </c>
      <c r="C290" s="18" t="s">
        <v>68</v>
      </c>
      <c r="D290" s="19"/>
      <c r="E290" s="20" t="s">
        <v>69</v>
      </c>
      <c r="F290" s="127" t="s">
        <v>70</v>
      </c>
      <c r="G290" s="128"/>
      <c r="H290" s="128"/>
      <c r="I290" s="128"/>
      <c r="J290" s="129"/>
      <c r="K290" s="2"/>
      <c r="L290" s="1"/>
      <c r="M290" s="1"/>
    </row>
    <row r="291" spans="1:22" ht="15.75" customHeight="1">
      <c r="B291" s="37" t="s">
        <v>338</v>
      </c>
      <c r="C291" s="18" t="s">
        <v>68</v>
      </c>
      <c r="D291" s="19"/>
      <c r="E291" s="20" t="s">
        <v>69</v>
      </c>
      <c r="F291" s="127" t="s">
        <v>70</v>
      </c>
      <c r="G291" s="128"/>
      <c r="H291" s="128"/>
      <c r="I291" s="128"/>
      <c r="J291" s="129"/>
      <c r="K291" s="2"/>
      <c r="L291" s="1"/>
      <c r="M291" s="1"/>
    </row>
    <row r="292" spans="1:22" ht="15.75" customHeight="1">
      <c r="B292" s="37" t="s">
        <v>339</v>
      </c>
      <c r="C292" s="18" t="s">
        <v>68</v>
      </c>
      <c r="D292" s="19"/>
      <c r="E292" s="20" t="s">
        <v>69</v>
      </c>
      <c r="F292" s="127" t="s">
        <v>70</v>
      </c>
      <c r="G292" s="128"/>
      <c r="H292" s="128"/>
      <c r="I292" s="128"/>
      <c r="J292" s="129"/>
      <c r="K292" s="2"/>
      <c r="L292" s="1"/>
      <c r="M292" s="1"/>
    </row>
    <row r="293" spans="1:22">
      <c r="A293" s="110"/>
      <c r="B293" s="110"/>
      <c r="C293" s="110"/>
      <c r="D293" s="110"/>
      <c r="E293" s="110"/>
      <c r="F293" s="110"/>
      <c r="G293" s="110"/>
      <c r="H293" s="110"/>
      <c r="I293" s="110"/>
      <c r="J293" s="111"/>
      <c r="K293" s="21"/>
      <c r="L293" s="1"/>
      <c r="M293" s="1"/>
      <c r="P293" s="3"/>
      <c r="Q293" s="3"/>
      <c r="R293" s="3"/>
      <c r="S293" s="3"/>
      <c r="T293" s="3"/>
      <c r="U293" s="22"/>
      <c r="V293" s="3"/>
    </row>
    <row r="294" spans="1:22" ht="15.75">
      <c r="A294" s="5" t="s">
        <v>340</v>
      </c>
      <c r="B294" s="133" t="s">
        <v>341</v>
      </c>
      <c r="C294" s="134"/>
      <c r="D294" s="134"/>
      <c r="E294" s="134"/>
      <c r="F294" s="134"/>
      <c r="G294" s="134"/>
      <c r="H294" s="134"/>
      <c r="I294" s="134"/>
      <c r="J294" s="135"/>
      <c r="K294" s="2"/>
    </row>
    <row r="295" spans="1:22" ht="15.75">
      <c r="A295" s="48" t="s">
        <v>342</v>
      </c>
      <c r="B295" s="133" t="s">
        <v>343</v>
      </c>
      <c r="C295" s="134"/>
      <c r="D295" s="134"/>
      <c r="E295" s="134"/>
      <c r="F295" s="134"/>
      <c r="G295" s="134"/>
      <c r="H295" s="134"/>
      <c r="I295" s="134"/>
      <c r="J295" s="135"/>
      <c r="K295" s="2"/>
    </row>
    <row r="296" spans="1:22" ht="30" customHeight="1">
      <c r="B296" s="40" t="s">
        <v>344</v>
      </c>
      <c r="C296" s="18" t="s">
        <v>68</v>
      </c>
      <c r="D296" s="31"/>
      <c r="E296" s="20" t="s">
        <v>345</v>
      </c>
      <c r="F296" s="120" t="s">
        <v>70</v>
      </c>
      <c r="G296" s="120"/>
      <c r="H296" s="120"/>
      <c r="I296" s="120"/>
      <c r="J296" s="120"/>
      <c r="K296" s="21"/>
    </row>
    <row r="297" spans="1:22" ht="15.75">
      <c r="B297" s="40" t="s">
        <v>346</v>
      </c>
      <c r="C297" s="18" t="s">
        <v>68</v>
      </c>
      <c r="D297" s="31"/>
      <c r="E297" s="20" t="s">
        <v>345</v>
      </c>
      <c r="F297" s="120" t="s">
        <v>70</v>
      </c>
      <c r="G297" s="120"/>
      <c r="H297" s="120"/>
      <c r="I297" s="120"/>
      <c r="J297" s="120"/>
      <c r="K297" s="21"/>
      <c r="N297" s="3"/>
    </row>
    <row r="298" spans="1:22" ht="15.75">
      <c r="B298" s="17" t="s">
        <v>347</v>
      </c>
      <c r="C298" s="18" t="s">
        <v>68</v>
      </c>
      <c r="D298" s="19"/>
      <c r="E298" s="20" t="s">
        <v>69</v>
      </c>
      <c r="F298" s="120" t="s">
        <v>70</v>
      </c>
      <c r="G298" s="120"/>
      <c r="H298" s="120"/>
      <c r="I298" s="120"/>
      <c r="J298" s="120"/>
      <c r="K298" s="21"/>
      <c r="N298" s="3"/>
    </row>
    <row r="299" spans="1:22">
      <c r="B299" s="17" t="s">
        <v>348</v>
      </c>
      <c r="C299" s="30" t="s">
        <v>100</v>
      </c>
      <c r="D299" s="31"/>
      <c r="E299" s="32" t="s">
        <v>69</v>
      </c>
      <c r="F299" s="32" t="s">
        <v>105</v>
      </c>
      <c r="G299" s="145"/>
      <c r="H299" s="146"/>
      <c r="I299" s="33">
        <v>10</v>
      </c>
      <c r="J299" s="32" t="s">
        <v>280</v>
      </c>
      <c r="K299" s="21">
        <f>IF(D299="ja",10,0)</f>
        <v>0</v>
      </c>
      <c r="N299" s="3"/>
    </row>
    <row r="300" spans="1:22">
      <c r="B300" s="40" t="s">
        <v>349</v>
      </c>
      <c r="C300" s="30" t="s">
        <v>100</v>
      </c>
      <c r="D300" s="31"/>
      <c r="E300" s="32" t="s">
        <v>69</v>
      </c>
      <c r="F300" s="32" t="s">
        <v>105</v>
      </c>
      <c r="G300" s="147"/>
      <c r="H300" s="148"/>
      <c r="I300" s="33">
        <v>10</v>
      </c>
      <c r="J300" s="32" t="s">
        <v>280</v>
      </c>
      <c r="K300" s="21">
        <f>IF(D300="ja",10,0)</f>
        <v>0</v>
      </c>
    </row>
    <row r="301" spans="1:22">
      <c r="B301" s="17" t="s">
        <v>350</v>
      </c>
      <c r="C301" s="30" t="s">
        <v>100</v>
      </c>
      <c r="D301" s="19"/>
      <c r="E301" s="32" t="s">
        <v>69</v>
      </c>
      <c r="F301" s="32" t="s">
        <v>105</v>
      </c>
      <c r="G301" s="147"/>
      <c r="H301" s="148"/>
      <c r="I301" s="33">
        <v>10</v>
      </c>
      <c r="J301" s="32" t="s">
        <v>280</v>
      </c>
      <c r="K301" s="21">
        <f>IF(D301="ja",10,0)</f>
        <v>0</v>
      </c>
    </row>
    <row r="302" spans="1:22" ht="30" customHeight="1">
      <c r="B302" s="17" t="s">
        <v>351</v>
      </c>
      <c r="C302" s="30" t="s">
        <v>100</v>
      </c>
      <c r="D302" s="19"/>
      <c r="E302" s="32" t="s">
        <v>69</v>
      </c>
      <c r="F302" s="32" t="s">
        <v>105</v>
      </c>
      <c r="G302" s="149"/>
      <c r="H302" s="150"/>
      <c r="I302" s="33">
        <v>10</v>
      </c>
      <c r="J302" s="32" t="s">
        <v>280</v>
      </c>
      <c r="K302" s="21">
        <f>IF(D302="ja",10,0)</f>
        <v>0</v>
      </c>
    </row>
    <row r="303" spans="1:22">
      <c r="A303" s="110"/>
      <c r="B303" s="110"/>
      <c r="C303" s="110"/>
      <c r="D303" s="110"/>
      <c r="E303" s="110"/>
      <c r="F303" s="110"/>
      <c r="G303" s="110"/>
      <c r="H303" s="110"/>
      <c r="I303" s="110"/>
      <c r="J303" s="111"/>
      <c r="K303" s="21">
        <f>SUM(K299:K302)</f>
        <v>0</v>
      </c>
      <c r="L303" s="1"/>
      <c r="M303" s="1"/>
      <c r="P303" s="3"/>
      <c r="Q303" s="3"/>
      <c r="R303" s="3"/>
      <c r="S303" s="3"/>
      <c r="T303" s="3"/>
      <c r="U303" s="22"/>
      <c r="V303" s="3"/>
    </row>
    <row r="304" spans="1:22" ht="15.75">
      <c r="A304" s="48" t="s">
        <v>352</v>
      </c>
      <c r="B304" s="133" t="s">
        <v>353</v>
      </c>
      <c r="C304" s="134"/>
      <c r="D304" s="134"/>
      <c r="E304" s="134"/>
      <c r="F304" s="134"/>
      <c r="G304" s="134"/>
      <c r="H304" s="134"/>
      <c r="I304" s="134"/>
      <c r="J304" s="135"/>
      <c r="K304" s="2"/>
    </row>
    <row r="305" spans="1:23" ht="15.75">
      <c r="B305" s="17" t="s">
        <v>354</v>
      </c>
      <c r="C305" s="18" t="s">
        <v>68</v>
      </c>
      <c r="D305" s="19"/>
      <c r="E305" s="20" t="s">
        <v>69</v>
      </c>
      <c r="F305" s="120" t="s">
        <v>70</v>
      </c>
      <c r="G305" s="120"/>
      <c r="H305" s="120"/>
      <c r="I305" s="120"/>
      <c r="J305" s="120"/>
      <c r="K305" s="2"/>
      <c r="L305" s="1"/>
      <c r="M305" s="1"/>
    </row>
    <row r="306" spans="1:23" ht="15.75">
      <c r="B306" s="17" t="s">
        <v>355</v>
      </c>
      <c r="C306" s="18" t="s">
        <v>68</v>
      </c>
      <c r="D306" s="19"/>
      <c r="E306" s="20" t="s">
        <v>69</v>
      </c>
      <c r="F306" s="120" t="s">
        <v>70</v>
      </c>
      <c r="G306" s="120"/>
      <c r="H306" s="120"/>
      <c r="I306" s="120"/>
      <c r="J306" s="120"/>
      <c r="K306" s="2"/>
      <c r="L306" s="1"/>
      <c r="M306" s="1"/>
    </row>
    <row r="307" spans="1:23">
      <c r="A307" s="110"/>
      <c r="B307" s="110"/>
      <c r="C307" s="110"/>
      <c r="D307" s="110"/>
      <c r="E307" s="110"/>
      <c r="F307" s="110"/>
      <c r="G307" s="110"/>
      <c r="H307" s="110"/>
      <c r="I307" s="110"/>
      <c r="J307" s="111"/>
      <c r="K307" s="21"/>
      <c r="L307" s="1"/>
      <c r="M307" s="1"/>
      <c r="P307" s="3"/>
      <c r="Q307" s="3"/>
      <c r="R307" s="3"/>
      <c r="S307" s="3"/>
      <c r="T307" s="3"/>
      <c r="U307" s="22"/>
      <c r="V307" s="3"/>
    </row>
    <row r="308" spans="1:23" ht="15.75">
      <c r="A308" s="48" t="s">
        <v>356</v>
      </c>
      <c r="B308" s="133" t="s">
        <v>357</v>
      </c>
      <c r="C308" s="134"/>
      <c r="D308" s="134"/>
      <c r="E308" s="134"/>
      <c r="F308" s="134"/>
      <c r="G308" s="134"/>
      <c r="H308" s="134"/>
      <c r="I308" s="134"/>
      <c r="J308" s="135"/>
      <c r="K308" s="2"/>
    </row>
    <row r="309" spans="1:23" ht="15.75" customHeight="1">
      <c r="B309" s="40" t="s">
        <v>358</v>
      </c>
      <c r="C309" s="30" t="s">
        <v>124</v>
      </c>
      <c r="D309" s="50"/>
      <c r="E309" s="39" t="s">
        <v>620</v>
      </c>
      <c r="F309" s="51"/>
      <c r="G309" s="140"/>
      <c r="H309" s="51"/>
      <c r="I309" s="51"/>
      <c r="J309" s="32"/>
      <c r="K309" s="2"/>
    </row>
    <row r="310" spans="1:23" ht="15.75" customHeight="1">
      <c r="B310" s="40" t="s">
        <v>359</v>
      </c>
      <c r="C310" s="30" t="s">
        <v>100</v>
      </c>
      <c r="D310" s="50"/>
      <c r="E310" s="39" t="s">
        <v>360</v>
      </c>
      <c r="F310" s="51" t="s">
        <v>361</v>
      </c>
      <c r="G310" s="141"/>
      <c r="H310" s="51" t="s">
        <v>619</v>
      </c>
      <c r="I310" s="51">
        <v>10</v>
      </c>
      <c r="J310" s="32" t="s">
        <v>362</v>
      </c>
      <c r="K310" s="2"/>
    </row>
    <row r="311" spans="1:23" ht="15.75" customHeight="1">
      <c r="B311" s="40" t="s">
        <v>363</v>
      </c>
      <c r="C311" s="30" t="s">
        <v>100</v>
      </c>
      <c r="D311" s="50"/>
      <c r="E311" s="39" t="s">
        <v>110</v>
      </c>
      <c r="F311" s="51" t="s">
        <v>364</v>
      </c>
      <c r="G311" s="141"/>
      <c r="H311" s="51" t="s">
        <v>365</v>
      </c>
      <c r="I311" s="51">
        <v>10</v>
      </c>
      <c r="J311" s="32" t="s">
        <v>366</v>
      </c>
      <c r="K311" s="2"/>
    </row>
    <row r="312" spans="1:23" ht="15.75" customHeight="1">
      <c r="B312" s="40" t="s">
        <v>367</v>
      </c>
      <c r="C312" s="30" t="s">
        <v>100</v>
      </c>
      <c r="D312" s="50"/>
      <c r="E312" s="39" t="s">
        <v>360</v>
      </c>
      <c r="F312" s="51" t="s">
        <v>361</v>
      </c>
      <c r="G312" s="141"/>
      <c r="H312" s="51" t="s">
        <v>619</v>
      </c>
      <c r="I312" s="51">
        <v>10</v>
      </c>
      <c r="J312" s="32" t="s">
        <v>362</v>
      </c>
      <c r="K312" s="2"/>
    </row>
    <row r="313" spans="1:23" ht="15.75" customHeight="1">
      <c r="B313" s="40" t="s">
        <v>368</v>
      </c>
      <c r="C313" s="30" t="s">
        <v>100</v>
      </c>
      <c r="D313" s="50"/>
      <c r="E313" s="39" t="s">
        <v>369</v>
      </c>
      <c r="F313" s="51" t="s">
        <v>370</v>
      </c>
      <c r="G313" s="142"/>
      <c r="H313" s="51" t="s">
        <v>371</v>
      </c>
      <c r="I313" s="51">
        <v>10</v>
      </c>
      <c r="J313" s="32" t="s">
        <v>372</v>
      </c>
      <c r="K313" s="2"/>
    </row>
    <row r="314" spans="1:23">
      <c r="A314" s="110"/>
      <c r="B314" s="110"/>
      <c r="C314" s="110"/>
      <c r="D314" s="110"/>
      <c r="E314" s="110"/>
      <c r="F314" s="110"/>
      <c r="G314" s="110"/>
      <c r="H314" s="110"/>
      <c r="I314" s="110"/>
      <c r="J314" s="111"/>
      <c r="K314" s="21">
        <f>SUM(K310:K313)</f>
        <v>0</v>
      </c>
      <c r="L314" s="1"/>
      <c r="M314" s="1"/>
      <c r="P314" s="3"/>
      <c r="Q314" s="3"/>
      <c r="R314" s="3"/>
      <c r="S314" s="3"/>
      <c r="T314" s="3"/>
      <c r="U314" s="22"/>
      <c r="V314" s="3"/>
    </row>
    <row r="315" spans="1:23" ht="15.75">
      <c r="A315" s="48" t="s">
        <v>373</v>
      </c>
      <c r="B315" s="133" t="s">
        <v>374</v>
      </c>
      <c r="C315" s="134"/>
      <c r="D315" s="134"/>
      <c r="E315" s="134"/>
      <c r="F315" s="134"/>
      <c r="G315" s="134"/>
      <c r="H315" s="134"/>
      <c r="I315" s="134"/>
      <c r="J315" s="135"/>
      <c r="K315" s="2"/>
    </row>
    <row r="316" spans="1:23" s="52" customFormat="1" ht="15.75">
      <c r="B316" s="53" t="s">
        <v>375</v>
      </c>
      <c r="C316" s="18" t="s">
        <v>68</v>
      </c>
      <c r="D316" s="31"/>
      <c r="E316" s="20" t="s">
        <v>345</v>
      </c>
      <c r="F316" s="120" t="s">
        <v>70</v>
      </c>
      <c r="G316" s="120"/>
      <c r="H316" s="120"/>
      <c r="I316" s="120"/>
      <c r="J316" s="120"/>
      <c r="K316" s="2"/>
    </row>
    <row r="317" spans="1:23" s="52" customFormat="1" ht="15.75">
      <c r="B317" s="53" t="s">
        <v>376</v>
      </c>
      <c r="C317" s="18" t="s">
        <v>68</v>
      </c>
      <c r="D317" s="31"/>
      <c r="E317" s="20" t="s">
        <v>345</v>
      </c>
      <c r="F317" s="120" t="s">
        <v>70</v>
      </c>
      <c r="G317" s="120"/>
      <c r="H317" s="120"/>
      <c r="I317" s="120"/>
      <c r="J317" s="120"/>
      <c r="K317" s="2"/>
    </row>
    <row r="318" spans="1:23" ht="30">
      <c r="B318" s="53" t="s">
        <v>377</v>
      </c>
      <c r="C318" s="30" t="s">
        <v>124</v>
      </c>
      <c r="D318" s="31"/>
      <c r="E318" s="54" t="s">
        <v>345</v>
      </c>
      <c r="F318" s="143"/>
      <c r="G318" s="143"/>
      <c r="H318" s="143"/>
      <c r="I318" s="143"/>
      <c r="J318" s="144"/>
      <c r="K318" s="2"/>
      <c r="L318" s="52"/>
      <c r="M318" s="52"/>
      <c r="N318" s="52"/>
      <c r="O318" s="52"/>
      <c r="P318" s="52"/>
      <c r="Q318" s="52"/>
      <c r="R318" s="52"/>
      <c r="S318" s="52"/>
      <c r="T318" s="52"/>
      <c r="U318" s="52"/>
      <c r="V318" s="52"/>
      <c r="W318" s="52"/>
    </row>
    <row r="319" spans="1:23">
      <c r="A319" s="110"/>
      <c r="B319" s="110"/>
      <c r="C319" s="110"/>
      <c r="D319" s="110"/>
      <c r="E319" s="110"/>
      <c r="F319" s="110"/>
      <c r="G319" s="110"/>
      <c r="H319" s="110"/>
      <c r="I319" s="110"/>
      <c r="J319" s="111"/>
      <c r="K319" s="21"/>
      <c r="L319" s="1"/>
      <c r="M319" s="1"/>
      <c r="P319" s="3"/>
      <c r="Q319" s="3"/>
      <c r="R319" s="3"/>
      <c r="S319" s="3"/>
      <c r="T319" s="3"/>
      <c r="U319" s="22"/>
      <c r="V319" s="3"/>
    </row>
    <row r="320" spans="1:23" ht="15.75">
      <c r="A320" s="48" t="s">
        <v>378</v>
      </c>
      <c r="B320" s="133" t="s">
        <v>379</v>
      </c>
      <c r="C320" s="134"/>
      <c r="D320" s="134"/>
      <c r="E320" s="134"/>
      <c r="F320" s="134"/>
      <c r="G320" s="134"/>
      <c r="H320" s="134"/>
      <c r="I320" s="134"/>
      <c r="J320" s="135"/>
      <c r="K320" s="2"/>
    </row>
    <row r="321" spans="1:23" s="52" customFormat="1" ht="15.75">
      <c r="B321" s="53" t="s">
        <v>380</v>
      </c>
      <c r="C321" s="18" t="s">
        <v>68</v>
      </c>
      <c r="D321" s="31"/>
      <c r="E321" s="20" t="s">
        <v>69</v>
      </c>
      <c r="F321" s="120" t="s">
        <v>70</v>
      </c>
      <c r="G321" s="120"/>
      <c r="H321" s="120"/>
      <c r="I321" s="120"/>
      <c r="J321" s="120"/>
      <c r="K321" s="2"/>
    </row>
    <row r="322" spans="1:23" s="52" customFormat="1" ht="15.75">
      <c r="B322" s="40" t="s">
        <v>381</v>
      </c>
      <c r="C322" s="18" t="s">
        <v>68</v>
      </c>
      <c r="D322" s="19"/>
      <c r="E322" s="20" t="s">
        <v>69</v>
      </c>
      <c r="F322" s="120" t="s">
        <v>70</v>
      </c>
      <c r="G322" s="120"/>
      <c r="H322" s="120"/>
      <c r="I322" s="120"/>
      <c r="J322" s="120"/>
      <c r="K322" s="2"/>
      <c r="L322" s="3"/>
      <c r="M322" s="3"/>
      <c r="N322" s="1"/>
      <c r="O322" s="1"/>
      <c r="P322" s="1"/>
      <c r="Q322" s="1"/>
      <c r="R322" s="1"/>
      <c r="S322" s="1"/>
      <c r="T322" s="1"/>
      <c r="U322" s="1"/>
      <c r="V322" s="1"/>
      <c r="W322" s="1"/>
    </row>
    <row r="323" spans="1:23" s="52" customFormat="1" ht="15.75">
      <c r="B323" s="40" t="s">
        <v>382</v>
      </c>
      <c r="C323" s="18" t="s">
        <v>68</v>
      </c>
      <c r="D323" s="19"/>
      <c r="E323" s="20" t="s">
        <v>69</v>
      </c>
      <c r="F323" s="120" t="s">
        <v>70</v>
      </c>
      <c r="G323" s="120"/>
      <c r="H323" s="120"/>
      <c r="I323" s="120"/>
      <c r="J323" s="120"/>
      <c r="K323" s="2"/>
      <c r="L323" s="3"/>
      <c r="M323" s="3"/>
      <c r="N323" s="1"/>
      <c r="O323" s="1"/>
      <c r="P323" s="1"/>
      <c r="Q323" s="1"/>
      <c r="R323" s="1"/>
      <c r="S323" s="1"/>
      <c r="T323" s="1"/>
      <c r="U323" s="1"/>
      <c r="V323" s="1"/>
      <c r="W323" s="1"/>
    </row>
    <row r="324" spans="1:23" s="52" customFormat="1" ht="15.75">
      <c r="B324" s="40" t="s">
        <v>383</v>
      </c>
      <c r="C324" s="18" t="s">
        <v>68</v>
      </c>
      <c r="D324" s="19"/>
      <c r="E324" s="20" t="s">
        <v>69</v>
      </c>
      <c r="F324" s="120" t="s">
        <v>70</v>
      </c>
      <c r="G324" s="120"/>
      <c r="H324" s="120"/>
      <c r="I324" s="120"/>
      <c r="J324" s="120"/>
      <c r="K324" s="2"/>
      <c r="L324" s="3"/>
      <c r="M324" s="3"/>
      <c r="N324" s="1"/>
      <c r="O324" s="1"/>
      <c r="P324" s="1"/>
      <c r="Q324" s="1"/>
      <c r="R324" s="1"/>
      <c r="S324" s="1"/>
      <c r="T324" s="1"/>
      <c r="U324" s="1"/>
      <c r="V324" s="1"/>
      <c r="W324" s="1"/>
    </row>
    <row r="325" spans="1:23" s="52" customFormat="1" ht="15.75">
      <c r="B325" s="40" t="s">
        <v>384</v>
      </c>
      <c r="C325" s="55" t="s">
        <v>124</v>
      </c>
      <c r="D325" s="19"/>
      <c r="E325" s="32" t="s">
        <v>385</v>
      </c>
      <c r="F325" s="136"/>
      <c r="G325" s="136"/>
      <c r="H325" s="136"/>
      <c r="I325" s="136"/>
      <c r="J325" s="137"/>
      <c r="K325" s="2"/>
      <c r="L325" s="3"/>
      <c r="M325" s="3"/>
      <c r="N325" s="1"/>
      <c r="O325" s="1"/>
      <c r="P325" s="1"/>
      <c r="Q325" s="1"/>
      <c r="R325" s="1"/>
      <c r="S325" s="1"/>
      <c r="T325" s="1"/>
      <c r="U325" s="1"/>
      <c r="V325" s="1"/>
      <c r="W325" s="1"/>
    </row>
    <row r="326" spans="1:23">
      <c r="A326" s="110"/>
      <c r="B326" s="110"/>
      <c r="C326" s="110"/>
      <c r="D326" s="110"/>
      <c r="E326" s="110"/>
      <c r="F326" s="110"/>
      <c r="G326" s="110"/>
      <c r="H326" s="110"/>
      <c r="I326" s="110"/>
      <c r="J326" s="111"/>
      <c r="K326" s="21"/>
      <c r="L326" s="1"/>
      <c r="M326" s="1"/>
      <c r="P326" s="3"/>
      <c r="Q326" s="3"/>
      <c r="R326" s="3"/>
      <c r="S326" s="3"/>
      <c r="T326" s="3"/>
      <c r="U326" s="22"/>
      <c r="V326" s="3"/>
    </row>
    <row r="327" spans="1:23" ht="15.75">
      <c r="A327" s="48" t="s">
        <v>386</v>
      </c>
      <c r="B327" s="133" t="s">
        <v>387</v>
      </c>
      <c r="C327" s="134"/>
      <c r="D327" s="134"/>
      <c r="E327" s="134"/>
      <c r="F327" s="134"/>
      <c r="G327" s="134"/>
      <c r="H327" s="134"/>
      <c r="I327" s="134"/>
      <c r="J327" s="135"/>
      <c r="K327" s="2"/>
    </row>
    <row r="328" spans="1:23" s="52" customFormat="1" ht="30">
      <c r="B328" s="53" t="s">
        <v>388</v>
      </c>
      <c r="C328" s="18" t="s">
        <v>68</v>
      </c>
      <c r="D328" s="31"/>
      <c r="E328" s="20" t="s">
        <v>69</v>
      </c>
      <c r="F328" s="120" t="s">
        <v>70</v>
      </c>
      <c r="G328" s="120"/>
      <c r="H328" s="120"/>
      <c r="I328" s="120"/>
      <c r="J328" s="120"/>
      <c r="K328" s="2"/>
    </row>
    <row r="329" spans="1:23" ht="15.75">
      <c r="B329" s="40" t="s">
        <v>389</v>
      </c>
      <c r="C329" s="55" t="s">
        <v>124</v>
      </c>
      <c r="D329" s="56"/>
      <c r="E329" s="32" t="s">
        <v>390</v>
      </c>
      <c r="F329" s="138"/>
      <c r="G329" s="138"/>
      <c r="H329" s="138"/>
      <c r="I329" s="138"/>
      <c r="J329" s="139"/>
    </row>
    <row r="330" spans="1:23" ht="15.75">
      <c r="B330" s="40" t="s">
        <v>391</v>
      </c>
      <c r="C330" s="18" t="s">
        <v>68</v>
      </c>
      <c r="D330" s="56"/>
      <c r="E330" s="20" t="s">
        <v>69</v>
      </c>
      <c r="F330" s="120" t="s">
        <v>70</v>
      </c>
      <c r="G330" s="120"/>
      <c r="H330" s="120"/>
      <c r="I330" s="120"/>
      <c r="J330" s="120"/>
    </row>
    <row r="331" spans="1:23">
      <c r="A331" s="110"/>
      <c r="B331" s="110"/>
      <c r="C331" s="110"/>
      <c r="D331" s="110"/>
      <c r="E331" s="110"/>
      <c r="F331" s="110"/>
      <c r="G331" s="110"/>
      <c r="H331" s="110"/>
      <c r="I331" s="110"/>
      <c r="J331" s="111"/>
      <c r="K331" s="21"/>
      <c r="L331" s="1"/>
      <c r="M331" s="1"/>
      <c r="P331" s="3"/>
      <c r="Q331" s="3"/>
      <c r="R331" s="3"/>
      <c r="S331" s="3"/>
      <c r="T331" s="3"/>
      <c r="U331" s="22"/>
      <c r="V331" s="3"/>
    </row>
    <row r="332" spans="1:23" ht="15.75" customHeight="1">
      <c r="A332" s="5" t="s">
        <v>392</v>
      </c>
      <c r="B332" s="133" t="s">
        <v>393</v>
      </c>
      <c r="C332" s="134"/>
      <c r="D332" s="134"/>
      <c r="E332" s="134"/>
      <c r="F332" s="134"/>
      <c r="G332" s="134"/>
      <c r="H332" s="134"/>
      <c r="I332" s="134"/>
      <c r="J332" s="135"/>
      <c r="K332" s="2"/>
    </row>
    <row r="333" spans="1:23" ht="15.75" customHeight="1">
      <c r="A333" s="5" t="s">
        <v>394</v>
      </c>
      <c r="B333" s="241" t="s">
        <v>395</v>
      </c>
      <c r="C333" s="242"/>
      <c r="D333" s="242"/>
      <c r="E333" s="242"/>
      <c r="F333" s="242"/>
      <c r="G333" s="242"/>
      <c r="H333" s="242"/>
      <c r="I333" s="242"/>
      <c r="J333" s="243"/>
      <c r="K333" s="21"/>
      <c r="L333" s="43"/>
      <c r="M333" s="43"/>
      <c r="N333" s="43"/>
      <c r="O333" s="43"/>
      <c r="P333" s="43"/>
      <c r="Q333" s="43"/>
      <c r="R333" s="43"/>
      <c r="S333" s="43"/>
      <c r="T333" s="43"/>
      <c r="U333" s="43"/>
    </row>
    <row r="334" spans="1:23" ht="15.75">
      <c r="B334" s="17" t="s">
        <v>396</v>
      </c>
      <c r="C334" s="18" t="s">
        <v>68</v>
      </c>
      <c r="D334" s="19"/>
      <c r="E334" s="20" t="s">
        <v>69</v>
      </c>
      <c r="F334" s="130" t="s">
        <v>70</v>
      </c>
      <c r="G334" s="131"/>
      <c r="H334" s="131"/>
      <c r="I334" s="131"/>
      <c r="J334" s="132"/>
      <c r="K334" s="21"/>
      <c r="L334" s="43"/>
      <c r="M334" s="43"/>
      <c r="N334" s="43"/>
      <c r="O334" s="43"/>
      <c r="P334" s="43"/>
      <c r="Q334" s="43"/>
      <c r="R334" s="43"/>
      <c r="S334" s="43"/>
      <c r="T334" s="43"/>
      <c r="U334" s="43"/>
      <c r="V334" s="3"/>
    </row>
    <row r="335" spans="1:23" ht="15.75" customHeight="1">
      <c r="B335" s="45" t="s">
        <v>191</v>
      </c>
      <c r="C335" s="18" t="s">
        <v>68</v>
      </c>
      <c r="D335" s="36"/>
      <c r="E335" s="20" t="s">
        <v>69</v>
      </c>
      <c r="F335" s="120" t="s">
        <v>70</v>
      </c>
      <c r="G335" s="120"/>
      <c r="H335" s="120"/>
      <c r="I335" s="120"/>
      <c r="J335" s="120"/>
      <c r="K335" s="21"/>
      <c r="L335" s="43"/>
      <c r="M335" s="43"/>
      <c r="N335" s="43"/>
      <c r="O335" s="43"/>
      <c r="P335" s="43"/>
      <c r="Q335" s="43"/>
      <c r="R335" s="43"/>
      <c r="S335" s="43"/>
      <c r="T335" s="43"/>
      <c r="U335" s="43"/>
    </row>
    <row r="336" spans="1:23" ht="15.75" customHeight="1">
      <c r="B336" s="45" t="s">
        <v>192</v>
      </c>
      <c r="C336" s="18" t="s">
        <v>68</v>
      </c>
      <c r="D336" s="36"/>
      <c r="E336" s="20" t="s">
        <v>69</v>
      </c>
      <c r="F336" s="120" t="s">
        <v>70</v>
      </c>
      <c r="G336" s="120"/>
      <c r="H336" s="120"/>
      <c r="I336" s="120"/>
      <c r="J336" s="120"/>
      <c r="K336" s="21"/>
      <c r="L336" s="43"/>
      <c r="M336" s="43"/>
      <c r="N336" s="43"/>
      <c r="O336" s="43"/>
      <c r="P336" s="43"/>
      <c r="Q336" s="43"/>
      <c r="R336" s="43"/>
      <c r="S336" s="43"/>
      <c r="T336" s="43"/>
      <c r="U336" s="43"/>
    </row>
    <row r="337" spans="2:22" ht="15.6" customHeight="1">
      <c r="B337" s="17" t="s">
        <v>218</v>
      </c>
      <c r="C337" s="18" t="s">
        <v>68</v>
      </c>
      <c r="D337" s="36"/>
      <c r="E337" s="20" t="s">
        <v>69</v>
      </c>
      <c r="F337" s="120" t="s">
        <v>70</v>
      </c>
      <c r="G337" s="120"/>
      <c r="H337" s="120"/>
      <c r="I337" s="120"/>
      <c r="J337" s="120"/>
      <c r="K337" s="21"/>
      <c r="L337" s="1"/>
      <c r="M337" s="1"/>
      <c r="P337" s="3"/>
      <c r="Q337" s="3"/>
      <c r="R337" s="3"/>
      <c r="S337" s="3"/>
      <c r="T337" s="3"/>
      <c r="U337" s="22"/>
      <c r="V337" s="3"/>
    </row>
    <row r="338" spans="2:22" ht="15.6" customHeight="1">
      <c r="B338" s="17" t="s">
        <v>397</v>
      </c>
      <c r="C338" s="18" t="s">
        <v>68</v>
      </c>
      <c r="D338" s="36"/>
      <c r="E338" s="20" t="s">
        <v>69</v>
      </c>
      <c r="F338" s="120" t="s">
        <v>70</v>
      </c>
      <c r="G338" s="120"/>
      <c r="H338" s="120"/>
      <c r="I338" s="120"/>
      <c r="J338" s="120"/>
      <c r="K338" s="21"/>
      <c r="L338" s="1"/>
      <c r="M338" s="1"/>
      <c r="P338" s="3"/>
      <c r="Q338" s="3"/>
      <c r="R338" s="3"/>
      <c r="S338" s="3"/>
      <c r="T338" s="3"/>
      <c r="U338" s="22"/>
      <c r="V338" s="3"/>
    </row>
    <row r="339" spans="2:22" ht="15.6" customHeight="1">
      <c r="B339" s="17" t="s">
        <v>220</v>
      </c>
      <c r="C339" s="18" t="s">
        <v>68</v>
      </c>
      <c r="D339" s="36"/>
      <c r="E339" s="20" t="s">
        <v>69</v>
      </c>
      <c r="F339" s="120" t="s">
        <v>70</v>
      </c>
      <c r="G339" s="120"/>
      <c r="H339" s="120"/>
      <c r="I339" s="120"/>
      <c r="J339" s="120"/>
      <c r="K339" s="21"/>
      <c r="L339" s="1"/>
      <c r="M339" s="1"/>
      <c r="P339" s="3"/>
      <c r="Q339" s="3"/>
      <c r="R339" s="3"/>
      <c r="S339" s="3"/>
      <c r="T339" s="3"/>
      <c r="U339" s="22"/>
      <c r="V339" s="3"/>
    </row>
    <row r="340" spans="2:22" ht="15.6" customHeight="1">
      <c r="B340" s="45" t="s">
        <v>221</v>
      </c>
      <c r="C340" s="18" t="s">
        <v>68</v>
      </c>
      <c r="D340" s="36"/>
      <c r="E340" s="20" t="s">
        <v>69</v>
      </c>
      <c r="F340" s="120" t="s">
        <v>70</v>
      </c>
      <c r="G340" s="120"/>
      <c r="H340" s="120"/>
      <c r="I340" s="120"/>
      <c r="J340" s="120"/>
      <c r="K340" s="21"/>
      <c r="L340" s="1"/>
      <c r="M340" s="1"/>
      <c r="P340" s="3"/>
      <c r="Q340" s="3"/>
      <c r="R340" s="3"/>
      <c r="S340" s="3"/>
      <c r="T340" s="3"/>
      <c r="U340" s="22"/>
      <c r="V340" s="3"/>
    </row>
    <row r="341" spans="2:22" ht="16.5" customHeight="1">
      <c r="B341" s="45" t="s">
        <v>222</v>
      </c>
      <c r="C341" s="18" t="s">
        <v>68</v>
      </c>
      <c r="D341" s="36"/>
      <c r="E341" s="20" t="s">
        <v>69</v>
      </c>
      <c r="F341" s="120" t="s">
        <v>70</v>
      </c>
      <c r="G341" s="120"/>
      <c r="H341" s="120"/>
      <c r="I341" s="120"/>
      <c r="J341" s="120"/>
      <c r="K341" s="1"/>
      <c r="L341" s="1"/>
      <c r="M341" s="1"/>
      <c r="P341" s="3"/>
      <c r="Q341" s="3"/>
      <c r="R341" s="3"/>
      <c r="S341" s="3"/>
      <c r="T341" s="3"/>
      <c r="U341" s="22"/>
      <c r="V341" s="3"/>
    </row>
    <row r="342" spans="2:22" ht="15.6" customHeight="1">
      <c r="B342" s="45" t="s">
        <v>223</v>
      </c>
      <c r="C342" s="18" t="s">
        <v>68</v>
      </c>
      <c r="D342" s="36"/>
      <c r="E342" s="20" t="s">
        <v>69</v>
      </c>
      <c r="F342" s="120" t="s">
        <v>70</v>
      </c>
      <c r="G342" s="120"/>
      <c r="H342" s="120"/>
      <c r="I342" s="120"/>
      <c r="J342" s="120"/>
      <c r="K342" s="1"/>
    </row>
    <row r="343" spans="2:22" ht="15" customHeight="1">
      <c r="B343" s="45" t="s">
        <v>225</v>
      </c>
      <c r="C343" s="30" t="s">
        <v>100</v>
      </c>
      <c r="D343" s="36"/>
      <c r="E343" s="32" t="s">
        <v>69</v>
      </c>
      <c r="F343" s="32" t="s">
        <v>105</v>
      </c>
      <c r="G343" s="121"/>
      <c r="H343" s="122"/>
      <c r="I343" s="33">
        <v>5</v>
      </c>
      <c r="J343" s="32" t="s">
        <v>106</v>
      </c>
      <c r="K343" s="21">
        <f>IF(D343="ja",5,0)</f>
        <v>0</v>
      </c>
    </row>
    <row r="344" spans="2:22" ht="15.75" customHeight="1">
      <c r="B344" s="23" t="s">
        <v>226</v>
      </c>
      <c r="C344" s="30" t="s">
        <v>100</v>
      </c>
      <c r="D344" s="36"/>
      <c r="E344" s="32" t="s">
        <v>69</v>
      </c>
      <c r="F344" s="32" t="s">
        <v>105</v>
      </c>
      <c r="G344" s="123"/>
      <c r="H344" s="124"/>
      <c r="I344" s="33">
        <v>5</v>
      </c>
      <c r="J344" s="32" t="s">
        <v>106</v>
      </c>
      <c r="K344" s="21">
        <f>IF(D344="ja",5,0)</f>
        <v>0</v>
      </c>
    </row>
    <row r="345" spans="2:22" ht="15.75" customHeight="1">
      <c r="B345" s="45" t="s">
        <v>227</v>
      </c>
      <c r="C345" s="30" t="s">
        <v>100</v>
      </c>
      <c r="D345" s="36"/>
      <c r="E345" s="32" t="s">
        <v>228</v>
      </c>
      <c r="F345" s="32" t="s">
        <v>229</v>
      </c>
      <c r="G345" s="123"/>
      <c r="H345" s="124"/>
      <c r="I345" s="33">
        <v>5</v>
      </c>
      <c r="J345" s="109" t="s">
        <v>622</v>
      </c>
      <c r="K345" s="21">
        <f>IF(0&lt;D345&lt;=3,5,0)</f>
        <v>0</v>
      </c>
    </row>
    <row r="346" spans="2:22" ht="15.75" customHeight="1">
      <c r="B346" s="45" t="s">
        <v>231</v>
      </c>
      <c r="C346" s="30" t="s">
        <v>100</v>
      </c>
      <c r="D346" s="36"/>
      <c r="E346" s="32" t="s">
        <v>69</v>
      </c>
      <c r="F346" s="32" t="s">
        <v>105</v>
      </c>
      <c r="G346" s="123"/>
      <c r="H346" s="124"/>
      <c r="I346" s="33">
        <v>5</v>
      </c>
      <c r="J346" s="32" t="s">
        <v>106</v>
      </c>
      <c r="K346" s="21">
        <f>IF(D346="ja",5,0)</f>
        <v>0</v>
      </c>
    </row>
    <row r="347" spans="2:22" ht="15.75" customHeight="1">
      <c r="B347" s="45" t="s">
        <v>232</v>
      </c>
      <c r="C347" s="30" t="s">
        <v>100</v>
      </c>
      <c r="D347" s="36"/>
      <c r="E347" s="32" t="s">
        <v>69</v>
      </c>
      <c r="F347" s="32" t="s">
        <v>105</v>
      </c>
      <c r="G347" s="123"/>
      <c r="H347" s="124"/>
      <c r="I347" s="33">
        <v>5</v>
      </c>
      <c r="J347" s="32" t="s">
        <v>106</v>
      </c>
      <c r="K347" s="21">
        <f>IF(D347="ja",5,0)</f>
        <v>0</v>
      </c>
    </row>
    <row r="348" spans="2:22" ht="15.75" customHeight="1">
      <c r="B348" s="45" t="s">
        <v>233</v>
      </c>
      <c r="C348" s="30" t="s">
        <v>100</v>
      </c>
      <c r="D348" s="36"/>
      <c r="E348" s="32" t="s">
        <v>69</v>
      </c>
      <c r="F348" s="32" t="s">
        <v>105</v>
      </c>
      <c r="G348" s="123"/>
      <c r="H348" s="124"/>
      <c r="I348" s="33">
        <v>5</v>
      </c>
      <c r="J348" s="32" t="s">
        <v>106</v>
      </c>
      <c r="K348" s="21">
        <f t="shared" ref="K348:K349" si="3">IF(D348="ja",5,0)</f>
        <v>0</v>
      </c>
    </row>
    <row r="349" spans="2:22" ht="15.75" customHeight="1">
      <c r="B349" s="45" t="s">
        <v>234</v>
      </c>
      <c r="C349" s="30" t="s">
        <v>100</v>
      </c>
      <c r="D349" s="36"/>
      <c r="E349" s="32" t="s">
        <v>69</v>
      </c>
      <c r="F349" s="32" t="s">
        <v>105</v>
      </c>
      <c r="G349" s="123"/>
      <c r="H349" s="124"/>
      <c r="I349" s="33">
        <v>5</v>
      </c>
      <c r="J349" s="32" t="s">
        <v>106</v>
      </c>
      <c r="K349" s="21">
        <f t="shared" si="3"/>
        <v>0</v>
      </c>
    </row>
    <row r="350" spans="2:22" ht="15" customHeight="1">
      <c r="B350" s="45" t="s">
        <v>194</v>
      </c>
      <c r="C350" s="30" t="s">
        <v>124</v>
      </c>
      <c r="D350" s="36"/>
      <c r="E350" s="32" t="s">
        <v>195</v>
      </c>
      <c r="F350" s="32"/>
      <c r="G350" s="123"/>
      <c r="H350" s="124"/>
      <c r="I350" s="33"/>
      <c r="J350" s="32"/>
      <c r="K350" s="21"/>
    </row>
    <row r="351" spans="2:22" ht="15.75" customHeight="1">
      <c r="B351" s="17" t="s">
        <v>196</v>
      </c>
      <c r="C351" s="30" t="s">
        <v>124</v>
      </c>
      <c r="D351" s="19"/>
      <c r="E351" s="47" t="s">
        <v>197</v>
      </c>
      <c r="F351" s="47"/>
      <c r="G351" s="123"/>
      <c r="H351" s="124"/>
      <c r="I351" s="33"/>
      <c r="J351" s="32"/>
      <c r="K351" s="21"/>
    </row>
    <row r="352" spans="2:22">
      <c r="B352" s="45" t="s">
        <v>235</v>
      </c>
      <c r="C352" s="30" t="s">
        <v>100</v>
      </c>
      <c r="D352" s="36"/>
      <c r="E352" s="32" t="s">
        <v>101</v>
      </c>
      <c r="F352" s="32" t="s">
        <v>236</v>
      </c>
      <c r="G352" s="123"/>
      <c r="H352" s="124"/>
      <c r="I352" s="33">
        <v>5</v>
      </c>
      <c r="J352" s="109" t="s">
        <v>621</v>
      </c>
      <c r="K352" s="21">
        <f>IF(D352&gt;=70,5,0)</f>
        <v>0</v>
      </c>
    </row>
    <row r="353" spans="1:22" ht="15.75" customHeight="1">
      <c r="B353" s="17" t="s">
        <v>238</v>
      </c>
      <c r="C353" s="30" t="s">
        <v>100</v>
      </c>
      <c r="D353" s="36"/>
      <c r="E353" s="32" t="s">
        <v>69</v>
      </c>
      <c r="F353" s="32" t="s">
        <v>105</v>
      </c>
      <c r="G353" s="125"/>
      <c r="H353" s="126"/>
      <c r="I353" s="33">
        <v>5</v>
      </c>
      <c r="J353" s="32" t="s">
        <v>106</v>
      </c>
      <c r="K353" s="21">
        <f t="shared" ref="K353" si="4">IF(D353="ja",5,0)</f>
        <v>0</v>
      </c>
    </row>
    <row r="354" spans="1:22">
      <c r="A354" s="110"/>
      <c r="B354" s="110"/>
      <c r="C354" s="110"/>
      <c r="D354" s="110"/>
      <c r="E354" s="110"/>
      <c r="F354" s="110"/>
      <c r="G354" s="110"/>
      <c r="H354" s="110"/>
      <c r="I354" s="110"/>
      <c r="J354" s="111"/>
      <c r="K354" s="21"/>
      <c r="L354" s="1"/>
      <c r="M354" s="1"/>
      <c r="P354" s="3"/>
      <c r="Q354" s="3"/>
      <c r="R354" s="3"/>
      <c r="S354" s="3"/>
      <c r="T354" s="3"/>
      <c r="U354" s="22"/>
      <c r="V354" s="3"/>
    </row>
    <row r="355" spans="1:22" ht="15.75" customHeight="1">
      <c r="A355" s="5" t="s">
        <v>398</v>
      </c>
      <c r="B355" s="5" t="s">
        <v>399</v>
      </c>
      <c r="C355" s="18" t="s">
        <v>290</v>
      </c>
      <c r="D355" s="19"/>
      <c r="E355" s="20" t="s">
        <v>69</v>
      </c>
      <c r="F355" s="127" t="s">
        <v>70</v>
      </c>
      <c r="G355" s="128"/>
      <c r="H355" s="128"/>
      <c r="I355" s="128"/>
      <c r="J355" s="129"/>
      <c r="K355" s="2"/>
    </row>
    <row r="356" spans="1:22" ht="33" customHeight="1">
      <c r="A356" s="5" t="s">
        <v>400</v>
      </c>
      <c r="B356" s="5" t="s">
        <v>401</v>
      </c>
      <c r="C356" s="18" t="s">
        <v>290</v>
      </c>
      <c r="D356" s="19"/>
      <c r="E356" s="20" t="s">
        <v>69</v>
      </c>
      <c r="F356" s="130" t="s">
        <v>70</v>
      </c>
      <c r="G356" s="131"/>
      <c r="H356" s="131"/>
      <c r="I356" s="131"/>
      <c r="J356" s="132"/>
      <c r="K356" s="2"/>
    </row>
    <row r="357" spans="1:22" ht="15.75" customHeight="1">
      <c r="A357" s="5" t="s">
        <v>402</v>
      </c>
      <c r="B357" s="5" t="s">
        <v>403</v>
      </c>
      <c r="C357" s="18" t="s">
        <v>290</v>
      </c>
      <c r="D357" s="19"/>
      <c r="E357" s="20" t="s">
        <v>69</v>
      </c>
      <c r="F357" s="127" t="s">
        <v>70</v>
      </c>
      <c r="G357" s="128"/>
      <c r="H357" s="128"/>
      <c r="I357" s="128"/>
      <c r="J357" s="129"/>
      <c r="K357" s="2"/>
    </row>
    <row r="358" spans="1:22">
      <c r="A358" s="110"/>
      <c r="B358" s="110"/>
      <c r="C358" s="110"/>
      <c r="D358" s="110"/>
      <c r="E358" s="110"/>
      <c r="F358" s="110"/>
      <c r="G358" s="110"/>
      <c r="H358" s="110"/>
      <c r="I358" s="110"/>
      <c r="J358" s="111"/>
      <c r="K358" s="60" t="e">
        <f>SUM(#REF!,K314,K303,K249,K245,K241,K237,K234,K226,K284,#REF!,K175,K153,K132,K123,K117,K103)</f>
        <v>#REF!</v>
      </c>
      <c r="N358" s="3"/>
      <c r="O358" s="3"/>
      <c r="P358" s="3"/>
      <c r="Q358" s="22"/>
      <c r="R358" s="3"/>
    </row>
    <row r="359" spans="1:22" ht="19.5" customHeight="1">
      <c r="I359" s="62"/>
      <c r="J359" s="62"/>
      <c r="K359" s="2"/>
    </row>
    <row r="360" spans="1:22">
      <c r="I360" s="62"/>
      <c r="K360" s="61"/>
    </row>
    <row r="361" spans="1:22">
      <c r="I361" s="62"/>
      <c r="K361" s="61"/>
    </row>
    <row r="362" spans="1:22">
      <c r="I362" s="62"/>
      <c r="K362" s="61"/>
    </row>
    <row r="363" spans="1:22">
      <c r="I363" s="62"/>
      <c r="K363" s="61"/>
    </row>
    <row r="364" spans="1:22">
      <c r="C364" s="63"/>
      <c r="D364" s="8"/>
      <c r="E364" s="62"/>
      <c r="F364" s="62"/>
      <c r="G364" s="8"/>
      <c r="H364" s="62"/>
      <c r="I364" s="62"/>
      <c r="K364" s="61"/>
    </row>
    <row r="365" spans="1:22">
      <c r="C365" s="63"/>
      <c r="D365" s="8"/>
      <c r="E365" s="62"/>
      <c r="F365" s="62"/>
      <c r="G365" s="8"/>
      <c r="H365" s="62"/>
      <c r="I365" s="62"/>
      <c r="J365" s="62"/>
      <c r="K365" s="2"/>
    </row>
    <row r="366" spans="1:22">
      <c r="B366" s="64"/>
      <c r="C366" s="63"/>
      <c r="D366" s="8"/>
      <c r="E366" s="62"/>
      <c r="F366" s="62"/>
      <c r="G366" s="8"/>
      <c r="H366" s="62"/>
      <c r="I366" s="62"/>
      <c r="K366" s="2"/>
    </row>
    <row r="367" spans="1:22">
      <c r="B367" s="65"/>
      <c r="C367" s="63"/>
      <c r="D367" s="8"/>
      <c r="E367" s="62"/>
      <c r="F367" s="62"/>
      <c r="G367" s="8"/>
      <c r="H367" s="62"/>
      <c r="I367" s="62"/>
      <c r="K367" s="2"/>
    </row>
    <row r="368" spans="1:22">
      <c r="B368" s="66"/>
      <c r="C368" s="63"/>
      <c r="D368" s="8"/>
      <c r="E368" s="62"/>
      <c r="F368" s="62"/>
      <c r="G368" s="8"/>
      <c r="H368" s="62"/>
      <c r="I368" s="62"/>
      <c r="K368" s="2"/>
    </row>
    <row r="369" spans="2:13">
      <c r="B369" s="67"/>
      <c r="I369" s="62"/>
      <c r="J369" s="62"/>
      <c r="K369" s="2"/>
    </row>
    <row r="370" spans="2:13">
      <c r="B370" s="68"/>
      <c r="C370" s="59"/>
      <c r="J370" s="62"/>
      <c r="K370" s="69"/>
      <c r="M370" s="1"/>
    </row>
    <row r="371" spans="2:13">
      <c r="B371" s="68"/>
      <c r="C371" s="59"/>
      <c r="K371" s="69"/>
      <c r="M371" s="1"/>
    </row>
    <row r="372" spans="2:13">
      <c r="B372" s="68"/>
      <c r="C372" s="59"/>
      <c r="K372" s="69"/>
      <c r="M372" s="1"/>
    </row>
    <row r="373" spans="2:13">
      <c r="K373" s="69"/>
    </row>
    <row r="374" spans="2:13">
      <c r="I374" s="62"/>
      <c r="J374" s="62"/>
      <c r="K374" s="2"/>
    </row>
    <row r="375" spans="2:13">
      <c r="I375" s="62"/>
      <c r="J375" s="62"/>
      <c r="K375" s="2"/>
    </row>
    <row r="376" spans="2:13">
      <c r="K376" s="69"/>
    </row>
    <row r="377" spans="2:13" ht="15.75">
      <c r="B377" s="70"/>
      <c r="C377" s="71"/>
      <c r="D377" s="72"/>
      <c r="E377" s="71"/>
      <c r="K377" s="69"/>
    </row>
    <row r="378" spans="2:13">
      <c r="K378" s="69"/>
    </row>
    <row r="379" spans="2:13">
      <c r="K379" s="69"/>
    </row>
    <row r="380" spans="2:13">
      <c r="I380" s="62"/>
      <c r="J380" s="62"/>
      <c r="K380" s="2"/>
    </row>
    <row r="381" spans="2:13">
      <c r="I381" s="62"/>
      <c r="J381" s="62"/>
      <c r="K381" s="2"/>
    </row>
    <row r="382" spans="2:13">
      <c r="K382" s="69"/>
    </row>
    <row r="383" spans="2:13">
      <c r="K383" s="69"/>
    </row>
    <row r="384" spans="2:13">
      <c r="K384" s="69"/>
    </row>
    <row r="385" spans="9:11">
      <c r="K385" s="69"/>
    </row>
    <row r="386" spans="9:11">
      <c r="I386" s="62"/>
      <c r="J386" s="62"/>
      <c r="K386" s="2"/>
    </row>
    <row r="387" spans="9:11">
      <c r="I387" s="62"/>
      <c r="J387" s="62"/>
      <c r="K387" s="2"/>
    </row>
    <row r="388" spans="9:11">
      <c r="K388" s="69"/>
    </row>
    <row r="389" spans="9:11">
      <c r="K389" s="69"/>
    </row>
    <row r="390" spans="9:11">
      <c r="K390" s="69"/>
    </row>
    <row r="391" spans="9:11">
      <c r="K391" s="69"/>
    </row>
    <row r="392" spans="9:11">
      <c r="I392" s="62"/>
      <c r="J392" s="62"/>
      <c r="K392" s="2"/>
    </row>
    <row r="393" spans="9:11">
      <c r="I393" s="62"/>
      <c r="J393" s="62"/>
      <c r="K393" s="2"/>
    </row>
    <row r="394" spans="9:11">
      <c r="K394" s="69"/>
    </row>
    <row r="395" spans="9:11">
      <c r="K395" s="69"/>
    </row>
    <row r="396" spans="9:11">
      <c r="K396" s="69"/>
    </row>
    <row r="397" spans="9:11">
      <c r="K397" s="69"/>
    </row>
    <row r="398" spans="9:11">
      <c r="I398" s="62"/>
      <c r="J398" s="62"/>
      <c r="K398" s="2"/>
    </row>
    <row r="399" spans="9:11">
      <c r="I399" s="62"/>
      <c r="J399" s="62"/>
      <c r="K399" s="2"/>
    </row>
    <row r="400" spans="9:11">
      <c r="K400" s="69"/>
    </row>
    <row r="401" spans="9:11">
      <c r="K401" s="69"/>
    </row>
    <row r="402" spans="9:11">
      <c r="K402" s="69"/>
    </row>
    <row r="403" spans="9:11">
      <c r="K403" s="69"/>
    </row>
    <row r="404" spans="9:11">
      <c r="I404" s="62"/>
      <c r="J404" s="62"/>
      <c r="K404" s="2"/>
    </row>
    <row r="405" spans="9:11">
      <c r="I405" s="62"/>
      <c r="J405" s="62"/>
      <c r="K405" s="2"/>
    </row>
    <row r="406" spans="9:11">
      <c r="K406" s="69"/>
    </row>
    <row r="407" spans="9:11">
      <c r="K407" s="69"/>
    </row>
    <row r="408" spans="9:11">
      <c r="K408" s="69"/>
    </row>
    <row r="409" spans="9:11">
      <c r="K409" s="69"/>
    </row>
    <row r="410" spans="9:11">
      <c r="I410" s="62"/>
      <c r="J410" s="62"/>
      <c r="K410" s="2"/>
    </row>
    <row r="411" spans="9:11">
      <c r="I411" s="62"/>
      <c r="J411" s="62"/>
      <c r="K411" s="2"/>
    </row>
    <row r="412" spans="9:11">
      <c r="K412" s="69"/>
    </row>
    <row r="413" spans="9:11">
      <c r="K413" s="69"/>
    </row>
    <row r="414" spans="9:11">
      <c r="K414" s="69"/>
    </row>
    <row r="415" spans="9:11">
      <c r="K415" s="69"/>
    </row>
    <row r="416" spans="9:11">
      <c r="I416" s="62"/>
      <c r="J416" s="62"/>
      <c r="K416" s="2"/>
    </row>
    <row r="417" spans="9:11">
      <c r="I417" s="62"/>
      <c r="J417" s="62"/>
      <c r="K417" s="2"/>
    </row>
    <row r="418" spans="9:11">
      <c r="K418" s="69"/>
    </row>
    <row r="419" spans="9:11">
      <c r="K419" s="69"/>
    </row>
    <row r="420" spans="9:11">
      <c r="K420" s="69"/>
    </row>
    <row r="421" spans="9:11">
      <c r="K421" s="69"/>
    </row>
    <row r="422" spans="9:11">
      <c r="I422" s="62"/>
      <c r="J422" s="62"/>
      <c r="K422" s="2"/>
    </row>
    <row r="423" spans="9:11">
      <c r="I423" s="62"/>
      <c r="J423" s="62"/>
      <c r="K423" s="2"/>
    </row>
    <row r="424" spans="9:11">
      <c r="K424" s="69"/>
    </row>
    <row r="425" spans="9:11">
      <c r="K425" s="69"/>
    </row>
    <row r="426" spans="9:11">
      <c r="K426" s="69"/>
    </row>
    <row r="427" spans="9:11">
      <c r="K427" s="69"/>
    </row>
    <row r="428" spans="9:11">
      <c r="I428" s="62"/>
      <c r="J428" s="62"/>
      <c r="K428" s="2"/>
    </row>
    <row r="429" spans="9:11">
      <c r="I429" s="62"/>
      <c r="J429" s="62"/>
      <c r="K429" s="2"/>
    </row>
    <row r="430" spans="9:11">
      <c r="K430" s="69"/>
    </row>
    <row r="431" spans="9:11">
      <c r="K431" s="69"/>
    </row>
    <row r="432" spans="9:11">
      <c r="K432" s="69"/>
    </row>
    <row r="433" spans="9:11">
      <c r="K433" s="69"/>
    </row>
    <row r="434" spans="9:11">
      <c r="I434" s="62"/>
      <c r="J434" s="62"/>
      <c r="K434" s="2"/>
    </row>
    <row r="435" spans="9:11">
      <c r="I435" s="62"/>
      <c r="J435" s="62"/>
      <c r="K435" s="2"/>
    </row>
    <row r="436" spans="9:11">
      <c r="K436" s="69"/>
    </row>
    <row r="437" spans="9:11">
      <c r="K437" s="69"/>
    </row>
    <row r="438" spans="9:11">
      <c r="K438" s="69"/>
    </row>
    <row r="439" spans="9:11">
      <c r="K439" s="69"/>
    </row>
    <row r="440" spans="9:11">
      <c r="I440" s="62"/>
      <c r="J440" s="62"/>
      <c r="K440" s="2"/>
    </row>
    <row r="441" spans="9:11">
      <c r="I441" s="62"/>
      <c r="J441" s="62"/>
      <c r="K441" s="2"/>
    </row>
    <row r="442" spans="9:11">
      <c r="K442" s="69"/>
    </row>
    <row r="443" spans="9:11">
      <c r="K443" s="69"/>
    </row>
    <row r="444" spans="9:11">
      <c r="K444" s="69"/>
    </row>
    <row r="445" spans="9:11">
      <c r="K445" s="69"/>
    </row>
    <row r="446" spans="9:11">
      <c r="I446" s="62"/>
      <c r="J446" s="62"/>
      <c r="K446" s="2"/>
    </row>
    <row r="447" spans="9:11">
      <c r="I447" s="62"/>
      <c r="J447" s="62"/>
      <c r="K447" s="2"/>
    </row>
    <row r="448" spans="9:11">
      <c r="K448" s="69"/>
    </row>
    <row r="449" spans="9:11">
      <c r="K449" s="69"/>
    </row>
    <row r="450" spans="9:11">
      <c r="K450" s="69"/>
    </row>
    <row r="451" spans="9:11">
      <c r="K451" s="69"/>
    </row>
    <row r="452" spans="9:11">
      <c r="I452" s="62"/>
      <c r="J452" s="62"/>
      <c r="K452" s="2"/>
    </row>
    <row r="453" spans="9:11">
      <c r="I453" s="62"/>
      <c r="J453" s="62"/>
      <c r="K453" s="2"/>
    </row>
    <row r="454" spans="9:11">
      <c r="K454" s="69"/>
    </row>
    <row r="455" spans="9:11">
      <c r="K455" s="69"/>
    </row>
    <row r="456" spans="9:11">
      <c r="K456" s="69"/>
    </row>
    <row r="457" spans="9:11">
      <c r="K457" s="69"/>
    </row>
    <row r="458" spans="9:11">
      <c r="I458" s="62"/>
      <c r="J458" s="62"/>
      <c r="K458" s="2"/>
    </row>
    <row r="459" spans="9:11">
      <c r="I459" s="62"/>
      <c r="J459" s="62"/>
      <c r="K459" s="2"/>
    </row>
    <row r="460" spans="9:11">
      <c r="K460" s="69"/>
    </row>
    <row r="461" spans="9:11">
      <c r="K461" s="69"/>
    </row>
    <row r="462" spans="9:11">
      <c r="K462" s="69"/>
    </row>
    <row r="463" spans="9:11">
      <c r="K463" s="69"/>
    </row>
    <row r="464" spans="9:11">
      <c r="I464" s="62"/>
      <c r="J464" s="62"/>
      <c r="K464" s="2"/>
    </row>
    <row r="465" spans="9:11">
      <c r="I465" s="62"/>
      <c r="J465" s="62"/>
      <c r="K465" s="2"/>
    </row>
    <row r="466" spans="9:11">
      <c r="K466" s="69"/>
    </row>
    <row r="467" spans="9:11">
      <c r="K467" s="69"/>
    </row>
    <row r="468" spans="9:11">
      <c r="K468" s="69"/>
    </row>
    <row r="469" spans="9:11">
      <c r="K469" s="69"/>
    </row>
    <row r="470" spans="9:11">
      <c r="I470" s="62"/>
      <c r="J470" s="62"/>
      <c r="K470" s="2"/>
    </row>
    <row r="471" spans="9:11">
      <c r="I471" s="62"/>
      <c r="J471" s="62"/>
      <c r="K471" s="2"/>
    </row>
    <row r="472" spans="9:11">
      <c r="K472" s="69"/>
    </row>
    <row r="473" spans="9:11">
      <c r="K473" s="69"/>
    </row>
    <row r="474" spans="9:11">
      <c r="K474" s="69"/>
    </row>
    <row r="475" spans="9:11">
      <c r="K475" s="69"/>
    </row>
    <row r="476" spans="9:11">
      <c r="I476" s="62"/>
      <c r="J476" s="62"/>
      <c r="K476" s="2"/>
    </row>
    <row r="477" spans="9:11">
      <c r="I477" s="62"/>
      <c r="J477" s="62"/>
      <c r="K477" s="2"/>
    </row>
    <row r="478" spans="9:11">
      <c r="K478" s="69"/>
    </row>
    <row r="479" spans="9:11">
      <c r="K479" s="69"/>
    </row>
    <row r="480" spans="9:11">
      <c r="K480" s="69"/>
    </row>
    <row r="481" spans="9:11">
      <c r="K481" s="69"/>
    </row>
    <row r="482" spans="9:11">
      <c r="I482" s="62"/>
      <c r="J482" s="62"/>
      <c r="K482" s="2"/>
    </row>
    <row r="483" spans="9:11">
      <c r="I483" s="62"/>
      <c r="J483" s="62"/>
      <c r="K483" s="2"/>
    </row>
    <row r="484" spans="9:11">
      <c r="K484" s="69"/>
    </row>
    <row r="485" spans="9:11">
      <c r="K485" s="69"/>
    </row>
    <row r="486" spans="9:11">
      <c r="K486" s="69"/>
    </row>
    <row r="487" spans="9:11">
      <c r="K487" s="69"/>
    </row>
    <row r="488" spans="9:11">
      <c r="I488" s="62"/>
      <c r="J488" s="62"/>
      <c r="K488" s="2"/>
    </row>
    <row r="489" spans="9:11">
      <c r="I489" s="62"/>
      <c r="J489" s="62"/>
      <c r="K489" s="2"/>
    </row>
    <row r="490" spans="9:11">
      <c r="K490" s="69"/>
    </row>
    <row r="491" spans="9:11">
      <c r="K491" s="69"/>
    </row>
    <row r="492" spans="9:11">
      <c r="K492" s="69"/>
    </row>
    <row r="493" spans="9:11">
      <c r="K493" s="69"/>
    </row>
    <row r="494" spans="9:11">
      <c r="I494" s="62"/>
      <c r="J494" s="62"/>
      <c r="K494" s="2"/>
    </row>
    <row r="495" spans="9:11">
      <c r="I495" s="62"/>
      <c r="J495" s="62"/>
      <c r="K495" s="2"/>
    </row>
    <row r="496" spans="9:11">
      <c r="K496" s="69"/>
    </row>
    <row r="497" spans="9:11">
      <c r="K497" s="69"/>
    </row>
    <row r="498" spans="9:11">
      <c r="K498" s="69"/>
    </row>
    <row r="499" spans="9:11">
      <c r="K499" s="69"/>
    </row>
    <row r="500" spans="9:11">
      <c r="I500" s="62"/>
      <c r="J500" s="62"/>
      <c r="K500" s="2"/>
    </row>
    <row r="501" spans="9:11">
      <c r="I501" s="62"/>
      <c r="J501" s="62"/>
      <c r="K501" s="2"/>
    </row>
    <row r="502" spans="9:11">
      <c r="K502" s="69"/>
    </row>
    <row r="503" spans="9:11">
      <c r="K503" s="69"/>
    </row>
    <row r="504" spans="9:11">
      <c r="K504" s="69"/>
    </row>
    <row r="505" spans="9:11">
      <c r="K505" s="69"/>
    </row>
    <row r="506" spans="9:11">
      <c r="I506" s="62"/>
      <c r="J506" s="62"/>
      <c r="K506" s="2"/>
    </row>
    <row r="507" spans="9:11">
      <c r="I507" s="62"/>
      <c r="J507" s="62"/>
      <c r="K507" s="2"/>
    </row>
    <row r="508" spans="9:11">
      <c r="K508" s="69"/>
    </row>
    <row r="509" spans="9:11">
      <c r="K509" s="69"/>
    </row>
    <row r="510" spans="9:11">
      <c r="K510" s="69"/>
    </row>
    <row r="511" spans="9:11">
      <c r="K511" s="69"/>
    </row>
    <row r="512" spans="9:11">
      <c r="I512" s="62"/>
      <c r="J512" s="62"/>
      <c r="K512" s="2"/>
    </row>
    <row r="513" spans="9:11">
      <c r="I513" s="62"/>
      <c r="J513" s="62"/>
      <c r="K513" s="2"/>
    </row>
    <row r="514" spans="9:11">
      <c r="K514" s="69"/>
    </row>
    <row r="515" spans="9:11">
      <c r="K515" s="69"/>
    </row>
    <row r="516" spans="9:11">
      <c r="K516" s="69"/>
    </row>
    <row r="517" spans="9:11">
      <c r="K517" s="69"/>
    </row>
    <row r="518" spans="9:11">
      <c r="I518" s="62"/>
      <c r="J518" s="62"/>
      <c r="K518" s="2"/>
    </row>
    <row r="519" spans="9:11">
      <c r="I519" s="62"/>
      <c r="J519" s="62"/>
      <c r="K519" s="2"/>
    </row>
    <row r="520" spans="9:11">
      <c r="K520" s="69"/>
    </row>
    <row r="521" spans="9:11">
      <c r="K521" s="69"/>
    </row>
    <row r="522" spans="9:11">
      <c r="K522" s="69"/>
    </row>
    <row r="523" spans="9:11">
      <c r="K523" s="69"/>
    </row>
    <row r="524" spans="9:11">
      <c r="I524" s="62"/>
      <c r="J524" s="62"/>
      <c r="K524" s="2"/>
    </row>
    <row r="525" spans="9:11">
      <c r="I525" s="62"/>
      <c r="J525" s="62"/>
      <c r="K525" s="2"/>
    </row>
    <row r="526" spans="9:11">
      <c r="K526" s="69"/>
    </row>
    <row r="527" spans="9:11">
      <c r="K527" s="69"/>
    </row>
    <row r="528" spans="9:11">
      <c r="K528" s="69"/>
    </row>
    <row r="529" spans="9:11">
      <c r="K529" s="69"/>
    </row>
    <row r="530" spans="9:11">
      <c r="I530" s="62"/>
      <c r="J530" s="62"/>
      <c r="K530" s="2"/>
    </row>
    <row r="531" spans="9:11">
      <c r="I531" s="62"/>
      <c r="J531" s="62"/>
      <c r="K531" s="2"/>
    </row>
    <row r="532" spans="9:11">
      <c r="K532" s="69"/>
    </row>
    <row r="533" spans="9:11">
      <c r="K533" s="69"/>
    </row>
    <row r="534" spans="9:11">
      <c r="K534" s="69"/>
    </row>
    <row r="535" spans="9:11">
      <c r="K535" s="69"/>
    </row>
    <row r="536" spans="9:11">
      <c r="I536" s="62"/>
      <c r="J536" s="62"/>
      <c r="K536" s="2"/>
    </row>
    <row r="537" spans="9:11">
      <c r="I537" s="62"/>
      <c r="J537" s="62"/>
      <c r="K537" s="2"/>
    </row>
    <row r="538" spans="9:11">
      <c r="K538" s="69"/>
    </row>
    <row r="539" spans="9:11">
      <c r="K539" s="69"/>
    </row>
    <row r="540" spans="9:11">
      <c r="K540" s="69"/>
    </row>
    <row r="541" spans="9:11">
      <c r="K541" s="69"/>
    </row>
    <row r="542" spans="9:11">
      <c r="I542" s="62"/>
      <c r="J542" s="62"/>
      <c r="K542" s="2"/>
    </row>
    <row r="543" spans="9:11">
      <c r="I543" s="62"/>
      <c r="J543" s="62"/>
      <c r="K543" s="2"/>
    </row>
    <row r="544" spans="9:11">
      <c r="K544" s="69"/>
    </row>
    <row r="545" spans="9:11">
      <c r="K545" s="69"/>
    </row>
    <row r="546" spans="9:11">
      <c r="K546" s="69"/>
    </row>
    <row r="547" spans="9:11">
      <c r="K547" s="69"/>
    </row>
    <row r="548" spans="9:11">
      <c r="I548" s="62"/>
      <c r="J548" s="62"/>
      <c r="K548" s="2"/>
    </row>
    <row r="549" spans="9:11">
      <c r="I549" s="62"/>
      <c r="J549" s="62"/>
      <c r="K549" s="2"/>
    </row>
    <row r="550" spans="9:11">
      <c r="K550" s="69"/>
    </row>
    <row r="551" spans="9:11">
      <c r="K551" s="69"/>
    </row>
    <row r="552" spans="9:11">
      <c r="K552" s="69"/>
    </row>
    <row r="553" spans="9:11">
      <c r="K553" s="69"/>
    </row>
    <row r="554" spans="9:11">
      <c r="I554" s="62"/>
      <c r="J554" s="62"/>
      <c r="K554" s="2"/>
    </row>
    <row r="555" spans="9:11">
      <c r="I555" s="62"/>
      <c r="J555" s="62"/>
      <c r="K555" s="2"/>
    </row>
    <row r="556" spans="9:11">
      <c r="K556" s="69"/>
    </row>
    <row r="557" spans="9:11">
      <c r="K557" s="69"/>
    </row>
    <row r="558" spans="9:11">
      <c r="K558" s="69"/>
    </row>
    <row r="559" spans="9:11">
      <c r="K559" s="69"/>
    </row>
    <row r="560" spans="9:11">
      <c r="I560" s="62"/>
      <c r="J560" s="62"/>
      <c r="K560" s="2"/>
    </row>
    <row r="561" spans="9:11">
      <c r="I561" s="62"/>
      <c r="J561" s="62"/>
      <c r="K561" s="2"/>
    </row>
    <row r="562" spans="9:11">
      <c r="K562" s="69"/>
    </row>
    <row r="563" spans="9:11">
      <c r="K563" s="69"/>
    </row>
    <row r="564" spans="9:11">
      <c r="K564" s="69"/>
    </row>
    <row r="565" spans="9:11">
      <c r="K565" s="69"/>
    </row>
    <row r="566" spans="9:11">
      <c r="I566" s="62"/>
      <c r="J566" s="62"/>
      <c r="K566" s="2"/>
    </row>
    <row r="567" spans="9:11">
      <c r="I567" s="62"/>
      <c r="J567" s="62"/>
      <c r="K567" s="2"/>
    </row>
    <row r="568" spans="9:11">
      <c r="K568" s="69"/>
    </row>
    <row r="569" spans="9:11">
      <c r="K569" s="69"/>
    </row>
    <row r="570" spans="9:11">
      <c r="K570" s="69"/>
    </row>
    <row r="571" spans="9:11">
      <c r="K571" s="69"/>
    </row>
    <row r="572" spans="9:11">
      <c r="I572" s="62"/>
      <c r="J572" s="62"/>
      <c r="K572" s="2"/>
    </row>
    <row r="573" spans="9:11">
      <c r="I573" s="62"/>
      <c r="J573" s="62"/>
      <c r="K573" s="2"/>
    </row>
    <row r="574" spans="9:11">
      <c r="K574" s="69"/>
    </row>
    <row r="575" spans="9:11">
      <c r="K575" s="69"/>
    </row>
    <row r="576" spans="9:11">
      <c r="K576" s="69"/>
    </row>
    <row r="577" spans="9:11">
      <c r="K577" s="69"/>
    </row>
    <row r="578" spans="9:11">
      <c r="I578" s="62"/>
      <c r="J578" s="62"/>
      <c r="K578" s="2"/>
    </row>
    <row r="579" spans="9:11">
      <c r="I579" s="62"/>
      <c r="J579" s="62"/>
      <c r="K579" s="2"/>
    </row>
    <row r="580" spans="9:11">
      <c r="K580" s="69"/>
    </row>
    <row r="581" spans="9:11">
      <c r="K581" s="69"/>
    </row>
    <row r="582" spans="9:11">
      <c r="K582" s="69"/>
    </row>
    <row r="583" spans="9:11">
      <c r="K583" s="69"/>
    </row>
    <row r="584" spans="9:11">
      <c r="I584" s="62"/>
      <c r="J584" s="62"/>
      <c r="K584" s="2"/>
    </row>
    <row r="585" spans="9:11">
      <c r="I585" s="62"/>
      <c r="J585" s="62"/>
      <c r="K585" s="2"/>
    </row>
    <row r="586" spans="9:11">
      <c r="K586" s="69"/>
    </row>
    <row r="587" spans="9:11">
      <c r="K587" s="69"/>
    </row>
    <row r="588" spans="9:11">
      <c r="K588" s="69"/>
    </row>
    <row r="589" spans="9:11">
      <c r="K589" s="69"/>
    </row>
    <row r="590" spans="9:11">
      <c r="I590" s="62"/>
      <c r="J590" s="62"/>
      <c r="K590" s="2"/>
    </row>
    <row r="591" spans="9:11">
      <c r="I591" s="62"/>
      <c r="J591" s="62"/>
      <c r="K591" s="2"/>
    </row>
    <row r="592" spans="9:11">
      <c r="K592" s="69"/>
    </row>
    <row r="593" spans="9:11">
      <c r="K593" s="69"/>
    </row>
    <row r="594" spans="9:11">
      <c r="K594" s="69"/>
    </row>
    <row r="595" spans="9:11">
      <c r="K595" s="69"/>
    </row>
    <row r="596" spans="9:11">
      <c r="I596" s="62"/>
      <c r="J596" s="62"/>
      <c r="K596" s="2"/>
    </row>
    <row r="597" spans="9:11">
      <c r="I597" s="62"/>
      <c r="J597" s="62"/>
      <c r="K597" s="2"/>
    </row>
    <row r="598" spans="9:11">
      <c r="K598" s="69"/>
    </row>
    <row r="599" spans="9:11">
      <c r="K599" s="69"/>
    </row>
    <row r="600" spans="9:11">
      <c r="K600" s="69"/>
    </row>
    <row r="601" spans="9:11">
      <c r="K601" s="69"/>
    </row>
    <row r="602" spans="9:11">
      <c r="I602" s="62"/>
      <c r="J602" s="62"/>
      <c r="K602" s="2"/>
    </row>
    <row r="603" spans="9:11">
      <c r="I603" s="62"/>
      <c r="J603" s="62"/>
      <c r="K603" s="2"/>
    </row>
    <row r="604" spans="9:11">
      <c r="K604" s="69"/>
    </row>
    <row r="605" spans="9:11">
      <c r="K605" s="69"/>
    </row>
    <row r="606" spans="9:11">
      <c r="K606" s="69"/>
    </row>
    <row r="607" spans="9:11">
      <c r="K607" s="69"/>
    </row>
    <row r="608" spans="9:11">
      <c r="I608" s="62"/>
      <c r="J608" s="62"/>
      <c r="K608" s="2"/>
    </row>
    <row r="609" spans="9:11">
      <c r="I609" s="62"/>
      <c r="J609" s="62"/>
      <c r="K609" s="2"/>
    </row>
    <row r="610" spans="9:11">
      <c r="K610" s="69"/>
    </row>
    <row r="611" spans="9:11">
      <c r="K611" s="69"/>
    </row>
    <row r="612" spans="9:11">
      <c r="K612" s="69"/>
    </row>
    <row r="613" spans="9:11">
      <c r="K613" s="69"/>
    </row>
    <row r="614" spans="9:11">
      <c r="I614" s="62"/>
      <c r="J614" s="62"/>
      <c r="K614" s="2"/>
    </row>
    <row r="615" spans="9:11">
      <c r="I615" s="62"/>
      <c r="J615" s="62"/>
      <c r="K615" s="2"/>
    </row>
    <row r="616" spans="9:11">
      <c r="K616" s="69"/>
    </row>
    <row r="617" spans="9:11">
      <c r="K617" s="69"/>
    </row>
    <row r="618" spans="9:11">
      <c r="K618" s="69"/>
    </row>
    <row r="619" spans="9:11">
      <c r="K619" s="69"/>
    </row>
    <row r="620" spans="9:11">
      <c r="I620" s="62"/>
      <c r="J620" s="62"/>
      <c r="K620" s="2"/>
    </row>
    <row r="621" spans="9:11">
      <c r="I621" s="62"/>
      <c r="J621" s="62"/>
      <c r="K621" s="2"/>
    </row>
    <row r="622" spans="9:11">
      <c r="K622" s="69"/>
    </row>
    <row r="623" spans="9:11">
      <c r="K623" s="69"/>
    </row>
    <row r="624" spans="9:11">
      <c r="K624" s="69"/>
    </row>
    <row r="625" spans="9:11">
      <c r="K625" s="69"/>
    </row>
    <row r="626" spans="9:11">
      <c r="I626" s="62"/>
      <c r="J626" s="62"/>
      <c r="K626" s="2"/>
    </row>
    <row r="627" spans="9:11">
      <c r="I627" s="62"/>
      <c r="J627" s="62"/>
      <c r="K627" s="2"/>
    </row>
    <row r="628" spans="9:11">
      <c r="K628" s="69"/>
    </row>
    <row r="629" spans="9:11">
      <c r="K629" s="69"/>
    </row>
    <row r="630" spans="9:11">
      <c r="K630" s="69"/>
    </row>
    <row r="631" spans="9:11">
      <c r="K631" s="69"/>
    </row>
    <row r="632" spans="9:11">
      <c r="I632" s="62"/>
      <c r="J632" s="62"/>
      <c r="K632" s="2"/>
    </row>
    <row r="633" spans="9:11">
      <c r="I633" s="62"/>
      <c r="J633" s="62"/>
      <c r="K633" s="2"/>
    </row>
    <row r="634" spans="9:11">
      <c r="K634" s="69"/>
    </row>
    <row r="635" spans="9:11">
      <c r="K635" s="69"/>
    </row>
    <row r="636" spans="9:11">
      <c r="K636" s="69"/>
    </row>
    <row r="637" spans="9:11">
      <c r="K637" s="69"/>
    </row>
    <row r="638" spans="9:11">
      <c r="I638" s="62"/>
      <c r="J638" s="62"/>
      <c r="K638" s="2"/>
    </row>
    <row r="639" spans="9:11">
      <c r="I639" s="62"/>
      <c r="J639" s="62"/>
      <c r="K639" s="2"/>
    </row>
    <row r="640" spans="9:11">
      <c r="K640" s="69"/>
    </row>
    <row r="641" spans="9:11">
      <c r="K641" s="69"/>
    </row>
    <row r="642" spans="9:11">
      <c r="K642" s="69"/>
    </row>
    <row r="643" spans="9:11">
      <c r="K643" s="69"/>
    </row>
    <row r="644" spans="9:11">
      <c r="I644" s="62"/>
      <c r="J644" s="62"/>
      <c r="K644" s="2"/>
    </row>
    <row r="645" spans="9:11">
      <c r="I645" s="62"/>
      <c r="J645" s="62"/>
      <c r="K645" s="2"/>
    </row>
    <row r="646" spans="9:11">
      <c r="K646" s="69"/>
    </row>
    <row r="647" spans="9:11">
      <c r="K647" s="69"/>
    </row>
    <row r="648" spans="9:11">
      <c r="K648" s="69"/>
    </row>
    <row r="649" spans="9:11">
      <c r="K649" s="69"/>
    </row>
    <row r="650" spans="9:11">
      <c r="I650" s="62"/>
      <c r="J650" s="62"/>
      <c r="K650" s="2"/>
    </row>
    <row r="651" spans="9:11">
      <c r="I651" s="62"/>
      <c r="J651" s="62"/>
      <c r="K651" s="2"/>
    </row>
    <row r="652" spans="9:11">
      <c r="K652" s="69"/>
    </row>
    <row r="653" spans="9:11">
      <c r="K653" s="69"/>
    </row>
    <row r="654" spans="9:11">
      <c r="K654" s="69"/>
    </row>
    <row r="655" spans="9:11">
      <c r="K655" s="69"/>
    </row>
    <row r="656" spans="9:11">
      <c r="I656" s="62"/>
      <c r="J656" s="62"/>
      <c r="K656" s="2"/>
    </row>
    <row r="657" spans="9:11">
      <c r="I657" s="62"/>
      <c r="J657" s="62"/>
      <c r="K657" s="2"/>
    </row>
    <row r="658" spans="9:11">
      <c r="K658" s="69"/>
    </row>
    <row r="659" spans="9:11">
      <c r="K659" s="69"/>
    </row>
    <row r="660" spans="9:11">
      <c r="K660" s="69"/>
    </row>
    <row r="661" spans="9:11">
      <c r="K661" s="69"/>
    </row>
    <row r="662" spans="9:11">
      <c r="I662" s="62"/>
      <c r="J662" s="62"/>
      <c r="K662" s="2"/>
    </row>
    <row r="663" spans="9:11">
      <c r="I663" s="62"/>
      <c r="J663" s="62"/>
      <c r="K663" s="2"/>
    </row>
    <row r="664" spans="9:11">
      <c r="K664" s="69"/>
    </row>
    <row r="665" spans="9:11">
      <c r="K665" s="69"/>
    </row>
    <row r="666" spans="9:11">
      <c r="K666" s="69"/>
    </row>
    <row r="667" spans="9:11">
      <c r="K667" s="69"/>
    </row>
    <row r="668" spans="9:11">
      <c r="I668" s="62"/>
      <c r="J668" s="62"/>
      <c r="K668" s="2"/>
    </row>
    <row r="669" spans="9:11">
      <c r="I669" s="62"/>
      <c r="J669" s="62"/>
      <c r="K669" s="2"/>
    </row>
    <row r="670" spans="9:11">
      <c r="K670" s="69"/>
    </row>
    <row r="671" spans="9:11">
      <c r="K671" s="69"/>
    </row>
    <row r="672" spans="9:11">
      <c r="K672" s="69"/>
    </row>
    <row r="673" spans="9:11">
      <c r="K673" s="69"/>
    </row>
    <row r="674" spans="9:11">
      <c r="I674" s="62"/>
      <c r="J674" s="62"/>
      <c r="K674" s="2"/>
    </row>
    <row r="675" spans="9:11">
      <c r="I675" s="62"/>
      <c r="J675" s="62"/>
      <c r="K675" s="2"/>
    </row>
    <row r="676" spans="9:11">
      <c r="K676" s="69"/>
    </row>
    <row r="677" spans="9:11">
      <c r="K677" s="69"/>
    </row>
    <row r="678" spans="9:11">
      <c r="K678" s="69"/>
    </row>
    <row r="679" spans="9:11">
      <c r="K679" s="69"/>
    </row>
    <row r="680" spans="9:11">
      <c r="I680" s="62"/>
      <c r="J680" s="62"/>
      <c r="K680" s="2"/>
    </row>
    <row r="681" spans="9:11">
      <c r="I681" s="62"/>
      <c r="J681" s="62"/>
      <c r="K681" s="2"/>
    </row>
    <row r="682" spans="9:11">
      <c r="K682" s="69"/>
    </row>
    <row r="683" spans="9:11">
      <c r="K683" s="69"/>
    </row>
    <row r="684" spans="9:11">
      <c r="K684" s="69"/>
    </row>
    <row r="685" spans="9:11">
      <c r="K685" s="69"/>
    </row>
    <row r="686" spans="9:11">
      <c r="I686" s="62"/>
      <c r="J686" s="62"/>
      <c r="K686" s="2"/>
    </row>
    <row r="687" spans="9:11">
      <c r="I687" s="62"/>
      <c r="J687" s="62"/>
      <c r="K687" s="2"/>
    </row>
    <row r="688" spans="9:11">
      <c r="K688" s="69"/>
    </row>
    <row r="689" spans="9:11">
      <c r="K689" s="69"/>
    </row>
    <row r="690" spans="9:11">
      <c r="K690" s="69"/>
    </row>
    <row r="691" spans="9:11">
      <c r="K691" s="69"/>
    </row>
    <row r="692" spans="9:11">
      <c r="I692" s="62"/>
      <c r="J692" s="62"/>
      <c r="K692" s="2"/>
    </row>
    <row r="693" spans="9:11">
      <c r="I693" s="62"/>
      <c r="J693" s="62"/>
      <c r="K693" s="2"/>
    </row>
    <row r="694" spans="9:11">
      <c r="K694" s="69"/>
    </row>
    <row r="695" spans="9:11">
      <c r="K695" s="69"/>
    </row>
    <row r="696" spans="9:11">
      <c r="K696" s="69"/>
    </row>
    <row r="697" spans="9:11">
      <c r="K697" s="69"/>
    </row>
    <row r="698" spans="9:11">
      <c r="I698" s="62"/>
      <c r="J698" s="62"/>
      <c r="K698" s="2"/>
    </row>
    <row r="699" spans="9:11">
      <c r="I699" s="62"/>
      <c r="J699" s="62"/>
      <c r="K699" s="2"/>
    </row>
    <row r="700" spans="9:11">
      <c r="K700" s="69"/>
    </row>
    <row r="701" spans="9:11">
      <c r="K701" s="69"/>
    </row>
    <row r="702" spans="9:11">
      <c r="K702" s="69"/>
    </row>
    <row r="703" spans="9:11">
      <c r="K703" s="69"/>
    </row>
    <row r="704" spans="9:11">
      <c r="I704" s="62"/>
      <c r="J704" s="62"/>
      <c r="K704" s="2"/>
    </row>
    <row r="705" spans="9:11">
      <c r="I705" s="62"/>
      <c r="J705" s="62"/>
      <c r="K705" s="2"/>
    </row>
    <row r="706" spans="9:11">
      <c r="K706" s="69"/>
    </row>
    <row r="707" spans="9:11">
      <c r="K707" s="69"/>
    </row>
    <row r="708" spans="9:11">
      <c r="K708" s="69"/>
    </row>
    <row r="709" spans="9:11">
      <c r="K709" s="69"/>
    </row>
    <row r="710" spans="9:11">
      <c r="I710" s="62"/>
      <c r="J710" s="62"/>
      <c r="K710" s="2"/>
    </row>
    <row r="711" spans="9:11">
      <c r="I711" s="62"/>
      <c r="J711" s="62"/>
      <c r="K711" s="2"/>
    </row>
    <row r="712" spans="9:11">
      <c r="K712" s="69"/>
    </row>
    <row r="713" spans="9:11">
      <c r="K713" s="69"/>
    </row>
    <row r="714" spans="9:11">
      <c r="K714" s="69"/>
    </row>
    <row r="715" spans="9:11">
      <c r="K715" s="69"/>
    </row>
    <row r="716" spans="9:11">
      <c r="I716" s="62"/>
      <c r="J716" s="62"/>
      <c r="K716" s="2"/>
    </row>
    <row r="717" spans="9:11">
      <c r="I717" s="62"/>
      <c r="J717" s="62"/>
      <c r="K717" s="2"/>
    </row>
    <row r="718" spans="9:11">
      <c r="K718" s="69"/>
    </row>
    <row r="719" spans="9:11">
      <c r="K719" s="69"/>
    </row>
    <row r="720" spans="9:11">
      <c r="K720" s="69"/>
    </row>
    <row r="721" spans="9:11">
      <c r="K721" s="69"/>
    </row>
    <row r="722" spans="9:11">
      <c r="I722" s="62"/>
      <c r="J722" s="62"/>
      <c r="K722" s="2"/>
    </row>
    <row r="723" spans="9:11">
      <c r="I723" s="62"/>
      <c r="J723" s="62"/>
      <c r="K723" s="2"/>
    </row>
    <row r="724" spans="9:11">
      <c r="K724" s="69"/>
    </row>
    <row r="725" spans="9:11">
      <c r="K725" s="69"/>
    </row>
    <row r="726" spans="9:11">
      <c r="K726" s="69"/>
    </row>
    <row r="727" spans="9:11">
      <c r="K727" s="69"/>
    </row>
    <row r="728" spans="9:11">
      <c r="I728" s="62"/>
      <c r="J728" s="62"/>
      <c r="K728" s="2"/>
    </row>
    <row r="729" spans="9:11">
      <c r="I729" s="62"/>
      <c r="J729" s="62"/>
      <c r="K729" s="2"/>
    </row>
    <row r="730" spans="9:11">
      <c r="K730" s="69"/>
    </row>
    <row r="731" spans="9:11">
      <c r="K731" s="69"/>
    </row>
    <row r="732" spans="9:11">
      <c r="K732" s="69"/>
    </row>
    <row r="733" spans="9:11">
      <c r="K733" s="69"/>
    </row>
    <row r="734" spans="9:11">
      <c r="I734" s="62"/>
      <c r="J734" s="62"/>
      <c r="K734" s="2"/>
    </row>
    <row r="735" spans="9:11">
      <c r="I735" s="62"/>
      <c r="J735" s="62"/>
      <c r="K735" s="2"/>
    </row>
    <row r="736" spans="9:11">
      <c r="K736" s="69"/>
    </row>
    <row r="737" spans="9:11">
      <c r="K737" s="69"/>
    </row>
    <row r="738" spans="9:11">
      <c r="K738" s="69"/>
    </row>
    <row r="739" spans="9:11">
      <c r="K739" s="69"/>
    </row>
    <row r="740" spans="9:11">
      <c r="I740" s="62"/>
      <c r="J740" s="62"/>
      <c r="K740" s="2"/>
    </row>
    <row r="741" spans="9:11">
      <c r="I741" s="62"/>
      <c r="J741" s="62"/>
      <c r="K741" s="2"/>
    </row>
    <row r="742" spans="9:11">
      <c r="K742" s="69"/>
    </row>
    <row r="743" spans="9:11">
      <c r="K743" s="69"/>
    </row>
    <row r="744" spans="9:11">
      <c r="K744" s="69"/>
    </row>
    <row r="745" spans="9:11">
      <c r="K745" s="69"/>
    </row>
    <row r="746" spans="9:11">
      <c r="I746" s="62"/>
      <c r="J746" s="62"/>
      <c r="K746" s="2"/>
    </row>
    <row r="747" spans="9:11">
      <c r="I747" s="62"/>
      <c r="J747" s="62"/>
      <c r="K747" s="2"/>
    </row>
    <row r="748" spans="9:11">
      <c r="K748" s="69"/>
    </row>
    <row r="749" spans="9:11">
      <c r="K749" s="69"/>
    </row>
    <row r="750" spans="9:11">
      <c r="K750" s="69"/>
    </row>
    <row r="751" spans="9:11">
      <c r="K751" s="69"/>
    </row>
    <row r="752" spans="9:11">
      <c r="I752" s="62"/>
      <c r="J752" s="62"/>
      <c r="K752" s="2"/>
    </row>
    <row r="753" spans="9:11">
      <c r="I753" s="62"/>
      <c r="J753" s="62"/>
      <c r="K753" s="2"/>
    </row>
    <row r="754" spans="9:11">
      <c r="K754" s="69"/>
    </row>
    <row r="755" spans="9:11">
      <c r="K755" s="69"/>
    </row>
    <row r="756" spans="9:11">
      <c r="K756" s="69"/>
    </row>
    <row r="757" spans="9:11">
      <c r="K757" s="69"/>
    </row>
    <row r="758" spans="9:11">
      <c r="I758" s="62"/>
      <c r="J758" s="62"/>
      <c r="K758" s="2"/>
    </row>
    <row r="759" spans="9:11">
      <c r="I759" s="62"/>
      <c r="J759" s="62"/>
      <c r="K759" s="2"/>
    </row>
    <row r="760" spans="9:11">
      <c r="K760" s="69"/>
    </row>
    <row r="761" spans="9:11">
      <c r="K761" s="69"/>
    </row>
    <row r="762" spans="9:11">
      <c r="K762" s="69"/>
    </row>
    <row r="763" spans="9:11">
      <c r="K763" s="69"/>
    </row>
    <row r="764" spans="9:11">
      <c r="I764" s="62"/>
      <c r="J764" s="62"/>
      <c r="K764" s="2"/>
    </row>
    <row r="765" spans="9:11">
      <c r="I765" s="62"/>
      <c r="J765" s="62"/>
      <c r="K765" s="2"/>
    </row>
    <row r="766" spans="9:11">
      <c r="K766" s="69"/>
    </row>
    <row r="767" spans="9:11">
      <c r="K767" s="69"/>
    </row>
    <row r="768" spans="9:11">
      <c r="K768" s="69"/>
    </row>
    <row r="769" spans="9:11">
      <c r="K769" s="69"/>
    </row>
    <row r="770" spans="9:11">
      <c r="I770" s="62"/>
      <c r="J770" s="62"/>
      <c r="K770" s="2"/>
    </row>
    <row r="771" spans="9:11">
      <c r="I771" s="62"/>
      <c r="J771" s="62"/>
      <c r="K771" s="2"/>
    </row>
    <row r="772" spans="9:11">
      <c r="K772" s="69"/>
    </row>
    <row r="773" spans="9:11">
      <c r="K773" s="69"/>
    </row>
    <row r="774" spans="9:11">
      <c r="K774" s="69"/>
    </row>
    <row r="775" spans="9:11">
      <c r="K775" s="69"/>
    </row>
    <row r="776" spans="9:11">
      <c r="I776" s="62"/>
      <c r="J776" s="62"/>
      <c r="K776" s="2"/>
    </row>
    <row r="777" spans="9:11">
      <c r="I777" s="62"/>
      <c r="J777" s="62"/>
      <c r="K777" s="2"/>
    </row>
    <row r="778" spans="9:11">
      <c r="K778" s="69"/>
    </row>
    <row r="779" spans="9:11">
      <c r="K779" s="69"/>
    </row>
    <row r="780" spans="9:11">
      <c r="K780" s="69"/>
    </row>
    <row r="781" spans="9:11">
      <c r="K781" s="69"/>
    </row>
    <row r="782" spans="9:11">
      <c r="I782" s="62"/>
      <c r="J782" s="62"/>
      <c r="K782" s="2"/>
    </row>
    <row r="783" spans="9:11">
      <c r="I783" s="62"/>
      <c r="J783" s="62"/>
      <c r="K783" s="2"/>
    </row>
    <row r="784" spans="9:11">
      <c r="K784" s="69"/>
    </row>
    <row r="785" spans="9:11">
      <c r="K785" s="69"/>
    </row>
    <row r="786" spans="9:11">
      <c r="K786" s="69"/>
    </row>
    <row r="787" spans="9:11">
      <c r="K787" s="69"/>
    </row>
    <row r="788" spans="9:11">
      <c r="I788" s="62"/>
      <c r="J788" s="62"/>
      <c r="K788" s="2"/>
    </row>
    <row r="789" spans="9:11">
      <c r="I789" s="62"/>
      <c r="J789" s="62"/>
      <c r="K789" s="2"/>
    </row>
    <row r="790" spans="9:11">
      <c r="K790" s="69"/>
    </row>
    <row r="791" spans="9:11">
      <c r="K791" s="69"/>
    </row>
    <row r="792" spans="9:11">
      <c r="K792" s="69"/>
    </row>
    <row r="793" spans="9:11">
      <c r="K793" s="69"/>
    </row>
    <row r="794" spans="9:11">
      <c r="I794" s="62"/>
      <c r="J794" s="62"/>
      <c r="K794" s="2"/>
    </row>
    <row r="795" spans="9:11">
      <c r="I795" s="62"/>
      <c r="J795" s="62"/>
      <c r="K795" s="2"/>
    </row>
    <row r="796" spans="9:11">
      <c r="K796" s="69"/>
    </row>
    <row r="797" spans="9:11">
      <c r="K797" s="69"/>
    </row>
    <row r="798" spans="9:11">
      <c r="K798" s="69"/>
    </row>
    <row r="799" spans="9:11">
      <c r="K799" s="69"/>
    </row>
    <row r="800" spans="9:11">
      <c r="I800" s="62"/>
      <c r="J800" s="62"/>
      <c r="K800" s="2"/>
    </row>
    <row r="801" spans="9:11">
      <c r="I801" s="62"/>
      <c r="J801" s="62"/>
      <c r="K801" s="2"/>
    </row>
    <row r="802" spans="9:11">
      <c r="K802" s="69"/>
    </row>
    <row r="803" spans="9:11">
      <c r="K803" s="69"/>
    </row>
    <row r="804" spans="9:11">
      <c r="K804" s="69"/>
    </row>
    <row r="805" spans="9:11">
      <c r="K805" s="69"/>
    </row>
    <row r="806" spans="9:11">
      <c r="I806" s="62"/>
      <c r="J806" s="62"/>
      <c r="K806" s="2"/>
    </row>
    <row r="807" spans="9:11">
      <c r="I807" s="62"/>
      <c r="J807" s="62"/>
      <c r="K807" s="2"/>
    </row>
    <row r="808" spans="9:11">
      <c r="K808" s="69"/>
    </row>
    <row r="809" spans="9:11">
      <c r="K809" s="69"/>
    </row>
    <row r="810" spans="9:11">
      <c r="K810" s="69"/>
    </row>
    <row r="811" spans="9:11">
      <c r="K811" s="69"/>
    </row>
    <row r="812" spans="9:11">
      <c r="I812" s="62"/>
      <c r="J812" s="62"/>
      <c r="K812" s="2"/>
    </row>
    <row r="813" spans="9:11">
      <c r="I813" s="62"/>
      <c r="J813" s="62"/>
      <c r="K813" s="2"/>
    </row>
    <row r="814" spans="9:11">
      <c r="K814" s="69"/>
    </row>
    <row r="815" spans="9:11">
      <c r="K815" s="69"/>
    </row>
    <row r="816" spans="9:11">
      <c r="K816" s="69"/>
    </row>
    <row r="817" spans="9:11">
      <c r="K817" s="69"/>
    </row>
    <row r="818" spans="9:11">
      <c r="I818" s="62"/>
      <c r="J818" s="62"/>
      <c r="K818" s="2"/>
    </row>
    <row r="819" spans="9:11">
      <c r="I819" s="62"/>
      <c r="J819" s="62"/>
      <c r="K819" s="2"/>
    </row>
    <row r="820" spans="9:11">
      <c r="K820" s="69"/>
    </row>
    <row r="821" spans="9:11">
      <c r="K821" s="69"/>
    </row>
    <row r="822" spans="9:11">
      <c r="K822" s="69"/>
    </row>
    <row r="823" spans="9:11">
      <c r="K823" s="69"/>
    </row>
    <row r="824" spans="9:11">
      <c r="I824" s="62"/>
      <c r="J824" s="62"/>
      <c r="K824" s="2"/>
    </row>
    <row r="825" spans="9:11">
      <c r="I825" s="62"/>
      <c r="J825" s="62"/>
      <c r="K825" s="2"/>
    </row>
    <row r="826" spans="9:11">
      <c r="K826" s="69"/>
    </row>
    <row r="827" spans="9:11">
      <c r="K827" s="69"/>
    </row>
    <row r="828" spans="9:11">
      <c r="K828" s="69"/>
    </row>
    <row r="829" spans="9:11">
      <c r="K829" s="69"/>
    </row>
    <row r="830" spans="9:11">
      <c r="I830" s="62"/>
      <c r="J830" s="62"/>
      <c r="K830" s="2"/>
    </row>
    <row r="831" spans="9:11">
      <c r="I831" s="62"/>
      <c r="J831" s="62"/>
      <c r="K831" s="2"/>
    </row>
    <row r="832" spans="9:11">
      <c r="K832" s="69"/>
    </row>
    <row r="833" spans="9:11">
      <c r="K833" s="69"/>
    </row>
    <row r="834" spans="9:11">
      <c r="K834" s="69"/>
    </row>
    <row r="835" spans="9:11">
      <c r="K835" s="69"/>
    </row>
    <row r="836" spans="9:11">
      <c r="I836" s="62"/>
      <c r="J836" s="62"/>
      <c r="K836" s="2"/>
    </row>
    <row r="837" spans="9:11">
      <c r="I837" s="62"/>
      <c r="J837" s="62"/>
      <c r="K837" s="2"/>
    </row>
    <row r="838" spans="9:11">
      <c r="K838" s="69"/>
    </row>
    <row r="839" spans="9:11">
      <c r="K839" s="69"/>
    </row>
    <row r="840" spans="9:11">
      <c r="K840" s="69"/>
    </row>
    <row r="841" spans="9:11">
      <c r="K841" s="69"/>
    </row>
    <row r="842" spans="9:11">
      <c r="I842" s="62"/>
      <c r="J842" s="62"/>
      <c r="K842" s="2"/>
    </row>
    <row r="843" spans="9:11">
      <c r="I843" s="62"/>
      <c r="J843" s="62"/>
      <c r="K843" s="2"/>
    </row>
    <row r="844" spans="9:11">
      <c r="K844" s="69"/>
    </row>
    <row r="845" spans="9:11">
      <c r="K845" s="69"/>
    </row>
    <row r="846" spans="9:11">
      <c r="K846" s="69"/>
    </row>
    <row r="847" spans="9:11">
      <c r="K847" s="69"/>
    </row>
    <row r="848" spans="9:11">
      <c r="I848" s="62"/>
      <c r="J848" s="62"/>
      <c r="K848" s="2"/>
    </row>
    <row r="849" spans="9:11">
      <c r="I849" s="62"/>
      <c r="J849" s="62"/>
      <c r="K849" s="2"/>
    </row>
    <row r="850" spans="9:11">
      <c r="K850" s="69"/>
    </row>
    <row r="851" spans="9:11">
      <c r="K851" s="69"/>
    </row>
    <row r="852" spans="9:11">
      <c r="K852" s="69"/>
    </row>
    <row r="853" spans="9:11">
      <c r="K853" s="69"/>
    </row>
    <row r="854" spans="9:11">
      <c r="I854" s="62"/>
      <c r="J854" s="62"/>
      <c r="K854" s="2"/>
    </row>
    <row r="855" spans="9:11">
      <c r="I855" s="62"/>
      <c r="J855" s="62"/>
      <c r="K855" s="2"/>
    </row>
    <row r="856" spans="9:11">
      <c r="K856" s="69"/>
    </row>
    <row r="857" spans="9:11">
      <c r="K857" s="69"/>
    </row>
    <row r="858" spans="9:11">
      <c r="K858" s="69"/>
    </row>
    <row r="859" spans="9:11">
      <c r="K859" s="69"/>
    </row>
    <row r="860" spans="9:11">
      <c r="I860" s="62"/>
      <c r="J860" s="62"/>
      <c r="K860" s="2"/>
    </row>
    <row r="861" spans="9:11">
      <c r="I861" s="62"/>
      <c r="J861" s="62"/>
      <c r="K861" s="2"/>
    </row>
    <row r="862" spans="9:11">
      <c r="K862" s="69"/>
    </row>
    <row r="863" spans="9:11">
      <c r="K863" s="69"/>
    </row>
    <row r="864" spans="9:11">
      <c r="K864" s="69"/>
    </row>
    <row r="865" spans="9:11">
      <c r="K865" s="69"/>
    </row>
    <row r="866" spans="9:11">
      <c r="I866" s="62"/>
      <c r="J866" s="62"/>
      <c r="K866" s="2"/>
    </row>
    <row r="867" spans="9:11">
      <c r="I867" s="62"/>
      <c r="J867" s="62"/>
      <c r="K867" s="2"/>
    </row>
    <row r="868" spans="9:11">
      <c r="K868" s="69"/>
    </row>
    <row r="869" spans="9:11">
      <c r="K869" s="69"/>
    </row>
    <row r="870" spans="9:11">
      <c r="K870" s="69"/>
    </row>
    <row r="871" spans="9:11">
      <c r="K871" s="69"/>
    </row>
    <row r="872" spans="9:11">
      <c r="I872" s="62"/>
      <c r="J872" s="62"/>
      <c r="K872" s="2"/>
    </row>
    <row r="873" spans="9:11">
      <c r="I873" s="62"/>
      <c r="J873" s="62"/>
      <c r="K873" s="2"/>
    </row>
    <row r="874" spans="9:11">
      <c r="K874" s="69"/>
    </row>
    <row r="875" spans="9:11">
      <c r="K875" s="69"/>
    </row>
    <row r="876" spans="9:11">
      <c r="K876" s="69"/>
    </row>
    <row r="877" spans="9:11">
      <c r="K877" s="69"/>
    </row>
    <row r="878" spans="9:11">
      <c r="I878" s="62"/>
      <c r="J878" s="62"/>
      <c r="K878" s="2"/>
    </row>
    <row r="879" spans="9:11">
      <c r="I879" s="62"/>
      <c r="J879" s="62"/>
      <c r="K879" s="2"/>
    </row>
    <row r="880" spans="9:11">
      <c r="K880" s="69"/>
    </row>
    <row r="881" spans="9:11">
      <c r="K881" s="69"/>
    </row>
    <row r="882" spans="9:11">
      <c r="K882" s="69"/>
    </row>
    <row r="883" spans="9:11">
      <c r="K883" s="69"/>
    </row>
    <row r="884" spans="9:11">
      <c r="I884" s="62"/>
      <c r="J884" s="62"/>
      <c r="K884" s="2"/>
    </row>
    <row r="885" spans="9:11">
      <c r="I885" s="62"/>
      <c r="J885" s="62"/>
      <c r="K885" s="2"/>
    </row>
    <row r="886" spans="9:11">
      <c r="K886" s="69"/>
    </row>
    <row r="887" spans="9:11">
      <c r="K887" s="69"/>
    </row>
    <row r="888" spans="9:11">
      <c r="K888" s="69"/>
    </row>
    <row r="889" spans="9:11">
      <c r="K889" s="69"/>
    </row>
    <row r="890" spans="9:11">
      <c r="I890" s="62"/>
      <c r="J890" s="62"/>
      <c r="K890" s="2"/>
    </row>
    <row r="891" spans="9:11">
      <c r="I891" s="62"/>
      <c r="J891" s="62"/>
      <c r="K891" s="2"/>
    </row>
    <row r="892" spans="9:11">
      <c r="K892" s="69"/>
    </row>
    <row r="893" spans="9:11">
      <c r="K893" s="69"/>
    </row>
    <row r="894" spans="9:11">
      <c r="K894" s="69"/>
    </row>
    <row r="895" spans="9:11">
      <c r="K895" s="69"/>
    </row>
    <row r="896" spans="9:11">
      <c r="I896" s="62"/>
      <c r="J896" s="62"/>
      <c r="K896" s="2"/>
    </row>
    <row r="897" spans="9:11">
      <c r="I897" s="62"/>
      <c r="J897" s="62"/>
      <c r="K897" s="2"/>
    </row>
    <row r="898" spans="9:11">
      <c r="K898" s="69"/>
    </row>
    <row r="899" spans="9:11">
      <c r="K899" s="69"/>
    </row>
    <row r="900" spans="9:11">
      <c r="K900" s="69"/>
    </row>
    <row r="901" spans="9:11">
      <c r="K901" s="69"/>
    </row>
    <row r="902" spans="9:11">
      <c r="I902" s="62"/>
      <c r="J902" s="62"/>
      <c r="K902" s="2"/>
    </row>
    <row r="903" spans="9:11">
      <c r="I903" s="62"/>
      <c r="J903" s="62"/>
      <c r="K903" s="2"/>
    </row>
    <row r="904" spans="9:11">
      <c r="K904" s="69"/>
    </row>
    <row r="905" spans="9:11">
      <c r="K905" s="69"/>
    </row>
    <row r="906" spans="9:11">
      <c r="K906" s="69"/>
    </row>
    <row r="907" spans="9:11">
      <c r="K907" s="69"/>
    </row>
    <row r="908" spans="9:11">
      <c r="I908" s="62"/>
      <c r="J908" s="62"/>
      <c r="K908" s="2"/>
    </row>
    <row r="909" spans="9:11">
      <c r="I909" s="62"/>
      <c r="J909" s="62"/>
      <c r="K909" s="2"/>
    </row>
    <row r="910" spans="9:11">
      <c r="K910" s="69"/>
    </row>
    <row r="911" spans="9:11">
      <c r="K911" s="69"/>
    </row>
    <row r="912" spans="9:11">
      <c r="K912" s="69"/>
    </row>
    <row r="913" spans="9:11">
      <c r="K913" s="69"/>
    </row>
    <row r="914" spans="9:11">
      <c r="I914" s="62"/>
      <c r="J914" s="62"/>
      <c r="K914" s="2"/>
    </row>
    <row r="915" spans="9:11">
      <c r="I915" s="62"/>
      <c r="J915" s="62"/>
      <c r="K915" s="2"/>
    </row>
    <row r="916" spans="9:11">
      <c r="K916" s="69"/>
    </row>
    <row r="917" spans="9:11">
      <c r="K917" s="69"/>
    </row>
    <row r="918" spans="9:11">
      <c r="K918" s="69"/>
    </row>
    <row r="919" spans="9:11">
      <c r="K919" s="69"/>
    </row>
    <row r="920" spans="9:11">
      <c r="I920" s="62"/>
      <c r="J920" s="62"/>
      <c r="K920" s="2"/>
    </row>
    <row r="921" spans="9:11">
      <c r="I921" s="62"/>
      <c r="J921" s="62"/>
      <c r="K921" s="2"/>
    </row>
    <row r="922" spans="9:11">
      <c r="K922" s="69"/>
    </row>
    <row r="923" spans="9:11">
      <c r="K923" s="69"/>
    </row>
    <row r="924" spans="9:11">
      <c r="K924" s="69"/>
    </row>
    <row r="925" spans="9:11">
      <c r="K925" s="69"/>
    </row>
    <row r="926" spans="9:11">
      <c r="I926" s="62"/>
      <c r="J926" s="62"/>
      <c r="K926" s="2"/>
    </row>
    <row r="927" spans="9:11">
      <c r="I927" s="62"/>
      <c r="J927" s="62"/>
      <c r="K927" s="2"/>
    </row>
    <row r="928" spans="9:11">
      <c r="K928" s="69"/>
    </row>
    <row r="929" spans="9:11">
      <c r="K929" s="69"/>
    </row>
    <row r="930" spans="9:11">
      <c r="K930" s="69"/>
    </row>
    <row r="931" spans="9:11">
      <c r="K931" s="69"/>
    </row>
    <row r="932" spans="9:11">
      <c r="I932" s="62"/>
      <c r="J932" s="62"/>
      <c r="K932" s="2"/>
    </row>
    <row r="933" spans="9:11">
      <c r="I933" s="62"/>
      <c r="J933" s="62"/>
      <c r="K933" s="2"/>
    </row>
    <row r="934" spans="9:11">
      <c r="K934" s="69"/>
    </row>
    <row r="935" spans="9:11">
      <c r="K935" s="69"/>
    </row>
    <row r="936" spans="9:11">
      <c r="K936" s="69"/>
    </row>
    <row r="937" spans="9:11">
      <c r="K937" s="69"/>
    </row>
    <row r="938" spans="9:11">
      <c r="I938" s="62"/>
      <c r="J938" s="62"/>
      <c r="K938" s="2"/>
    </row>
    <row r="939" spans="9:11">
      <c r="I939" s="62"/>
      <c r="J939" s="62"/>
      <c r="K939" s="2"/>
    </row>
    <row r="940" spans="9:11">
      <c r="K940" s="69"/>
    </row>
    <row r="941" spans="9:11">
      <c r="K941" s="69"/>
    </row>
    <row r="942" spans="9:11">
      <c r="K942" s="69"/>
    </row>
    <row r="943" spans="9:11">
      <c r="K943" s="69"/>
    </row>
    <row r="944" spans="9:11">
      <c r="I944" s="62"/>
      <c r="J944" s="62"/>
      <c r="K944" s="2"/>
    </row>
    <row r="945" spans="9:11">
      <c r="I945" s="62"/>
      <c r="J945" s="62"/>
      <c r="K945" s="2"/>
    </row>
    <row r="946" spans="9:11">
      <c r="K946" s="69"/>
    </row>
    <row r="947" spans="9:11">
      <c r="K947" s="69"/>
    </row>
    <row r="948" spans="9:11">
      <c r="K948" s="69"/>
    </row>
    <row r="949" spans="9:11">
      <c r="K949" s="69"/>
    </row>
    <row r="950" spans="9:11">
      <c r="I950" s="62"/>
      <c r="J950" s="62"/>
      <c r="K950" s="2"/>
    </row>
    <row r="951" spans="9:11">
      <c r="I951" s="62"/>
      <c r="J951" s="62"/>
      <c r="K951" s="2"/>
    </row>
    <row r="952" spans="9:11">
      <c r="K952" s="69"/>
    </row>
    <row r="953" spans="9:11">
      <c r="K953" s="69"/>
    </row>
    <row r="954" spans="9:11">
      <c r="K954" s="69"/>
    </row>
    <row r="955" spans="9:11">
      <c r="K955" s="69"/>
    </row>
    <row r="956" spans="9:11">
      <c r="I956" s="62"/>
      <c r="J956" s="62"/>
      <c r="K956" s="2"/>
    </row>
    <row r="957" spans="9:11">
      <c r="I957" s="62"/>
      <c r="J957" s="62"/>
      <c r="K957" s="2"/>
    </row>
    <row r="958" spans="9:11">
      <c r="K958" s="69"/>
    </row>
    <row r="959" spans="9:11">
      <c r="K959" s="69"/>
    </row>
    <row r="960" spans="9:11">
      <c r="K960" s="69"/>
    </row>
    <row r="961" spans="9:11">
      <c r="K961" s="69"/>
    </row>
    <row r="962" spans="9:11">
      <c r="I962" s="62"/>
      <c r="J962" s="62"/>
      <c r="K962" s="2"/>
    </row>
    <row r="963" spans="9:11">
      <c r="I963" s="62"/>
      <c r="J963" s="62"/>
      <c r="K963" s="2"/>
    </row>
    <row r="964" spans="9:11">
      <c r="K964" s="69"/>
    </row>
    <row r="965" spans="9:11">
      <c r="K965" s="69"/>
    </row>
    <row r="966" spans="9:11">
      <c r="K966" s="69"/>
    </row>
    <row r="967" spans="9:11">
      <c r="K967" s="69"/>
    </row>
    <row r="968" spans="9:11">
      <c r="I968" s="62"/>
      <c r="J968" s="62"/>
      <c r="K968" s="2"/>
    </row>
    <row r="969" spans="9:11">
      <c r="I969" s="62"/>
      <c r="J969" s="62"/>
      <c r="K969" s="2"/>
    </row>
    <row r="970" spans="9:11">
      <c r="K970" s="69"/>
    </row>
    <row r="971" spans="9:11">
      <c r="K971" s="69"/>
    </row>
    <row r="972" spans="9:11">
      <c r="K972" s="69"/>
    </row>
    <row r="973" spans="9:11">
      <c r="K973" s="69"/>
    </row>
    <row r="974" spans="9:11">
      <c r="I974" s="62"/>
      <c r="J974" s="62"/>
      <c r="K974" s="2"/>
    </row>
    <row r="975" spans="9:11">
      <c r="I975" s="62"/>
      <c r="J975" s="62"/>
      <c r="K975" s="2"/>
    </row>
    <row r="976" spans="9:11">
      <c r="K976" s="69"/>
    </row>
    <row r="977" spans="9:11">
      <c r="K977" s="69"/>
    </row>
    <row r="978" spans="9:11">
      <c r="K978" s="69"/>
    </row>
    <row r="979" spans="9:11">
      <c r="K979" s="69"/>
    </row>
    <row r="980" spans="9:11">
      <c r="I980" s="62"/>
      <c r="J980" s="62"/>
      <c r="K980" s="2"/>
    </row>
    <row r="981" spans="9:11">
      <c r="I981" s="62"/>
      <c r="J981" s="62"/>
      <c r="K981" s="2"/>
    </row>
    <row r="982" spans="9:11">
      <c r="K982" s="69"/>
    </row>
    <row r="983" spans="9:11">
      <c r="K983" s="69"/>
    </row>
    <row r="984" spans="9:11">
      <c r="K984" s="69"/>
    </row>
    <row r="985" spans="9:11">
      <c r="K985" s="69"/>
    </row>
    <row r="986" spans="9:11">
      <c r="I986" s="62"/>
      <c r="J986" s="62"/>
      <c r="K986" s="2"/>
    </row>
    <row r="987" spans="9:11">
      <c r="I987" s="62"/>
      <c r="J987" s="62"/>
      <c r="K987" s="2"/>
    </row>
    <row r="988" spans="9:11">
      <c r="K988" s="69"/>
    </row>
    <row r="989" spans="9:11">
      <c r="K989" s="69"/>
    </row>
    <row r="990" spans="9:11">
      <c r="K990" s="69"/>
    </row>
    <row r="991" spans="9:11">
      <c r="K991" s="69"/>
    </row>
    <row r="992" spans="9:11">
      <c r="I992" s="62"/>
      <c r="J992" s="62"/>
      <c r="K992" s="2"/>
    </row>
    <row r="993" spans="9:11">
      <c r="I993" s="62"/>
      <c r="J993" s="62"/>
      <c r="K993" s="2"/>
    </row>
    <row r="994" spans="9:11">
      <c r="K994" s="69"/>
    </row>
    <row r="995" spans="9:11">
      <c r="K995" s="69"/>
    </row>
    <row r="996" spans="9:11">
      <c r="K996" s="69"/>
    </row>
    <row r="997" spans="9:11">
      <c r="K997" s="69"/>
    </row>
    <row r="998" spans="9:11">
      <c r="I998" s="62"/>
      <c r="J998" s="62"/>
      <c r="K998" s="2"/>
    </row>
    <row r="999" spans="9:11">
      <c r="I999" s="62"/>
      <c r="J999" s="62"/>
      <c r="K999" s="2"/>
    </row>
    <row r="1000" spans="9:11">
      <c r="K1000" s="69"/>
    </row>
    <row r="1001" spans="9:11">
      <c r="K1001" s="69"/>
    </row>
    <row r="1002" spans="9:11">
      <c r="K1002" s="69"/>
    </row>
    <row r="1003" spans="9:11">
      <c r="K1003" s="69"/>
    </row>
    <row r="1004" spans="9:11">
      <c r="I1004" s="62"/>
      <c r="J1004" s="62"/>
      <c r="K1004" s="2"/>
    </row>
    <row r="1005" spans="9:11">
      <c r="I1005" s="62"/>
      <c r="J1005" s="62"/>
      <c r="K1005" s="2"/>
    </row>
    <row r="1006" spans="9:11">
      <c r="K1006" s="69"/>
    </row>
    <row r="1007" spans="9:11">
      <c r="K1007" s="69"/>
    </row>
    <row r="1008" spans="9:11">
      <c r="K1008" s="69"/>
    </row>
    <row r="1009" spans="9:11">
      <c r="K1009" s="69"/>
    </row>
    <row r="1010" spans="9:11">
      <c r="I1010" s="62"/>
      <c r="J1010" s="62"/>
      <c r="K1010" s="2"/>
    </row>
    <row r="1011" spans="9:11">
      <c r="I1011" s="62"/>
      <c r="J1011" s="62"/>
      <c r="K1011" s="2"/>
    </row>
    <row r="1012" spans="9:11">
      <c r="K1012" s="69"/>
    </row>
    <row r="1013" spans="9:11">
      <c r="K1013" s="69"/>
    </row>
    <row r="1014" spans="9:11">
      <c r="K1014" s="69"/>
    </row>
    <row r="1015" spans="9:11">
      <c r="K1015" s="69"/>
    </row>
    <row r="1016" spans="9:11">
      <c r="I1016" s="62"/>
      <c r="J1016" s="62"/>
      <c r="K1016" s="2"/>
    </row>
    <row r="1017" spans="9:11">
      <c r="I1017" s="62"/>
      <c r="J1017" s="62"/>
      <c r="K1017" s="2"/>
    </row>
    <row r="1018" spans="9:11">
      <c r="K1018" s="69"/>
    </row>
  </sheetData>
  <sheetProtection algorithmName="SHA-512" hashValue="1wZl6PoKIUmq9KVBpZS6z1x5WVFVy+/qaR2Gc625wv2Nfraz1tU8zpmuI3NejMGTPSeyrSR9i2yOxSsEzNclww==" saltValue="x37gnhmG2ECe6JzeYk152A==" spinCount="100000" sheet="1" objects="1" scenarios="1"/>
  <mergeCells count="282">
    <mergeCell ref="B1:J1"/>
    <mergeCell ref="B2:J2"/>
    <mergeCell ref="B3:J3"/>
    <mergeCell ref="B4:D4"/>
    <mergeCell ref="E4:J41"/>
    <mergeCell ref="B5:D5"/>
    <mergeCell ref="B6:D6"/>
    <mergeCell ref="B7:D7"/>
    <mergeCell ref="B8:D8"/>
    <mergeCell ref="B9:D9"/>
    <mergeCell ref="B16:D16"/>
    <mergeCell ref="B17:D17"/>
    <mergeCell ref="B18:D18"/>
    <mergeCell ref="B19:D19"/>
    <mergeCell ref="B20:D20"/>
    <mergeCell ref="B21:D21"/>
    <mergeCell ref="B10:D10"/>
    <mergeCell ref="B11:D11"/>
    <mergeCell ref="B12:D12"/>
    <mergeCell ref="B13:D13"/>
    <mergeCell ref="B14:D14"/>
    <mergeCell ref="B15:D15"/>
    <mergeCell ref="B28:D28"/>
    <mergeCell ref="B29:D29"/>
    <mergeCell ref="B30:D30"/>
    <mergeCell ref="B31:D31"/>
    <mergeCell ref="B32:D32"/>
    <mergeCell ref="B33:D33"/>
    <mergeCell ref="B22:D22"/>
    <mergeCell ref="B23:D23"/>
    <mergeCell ref="B24:D24"/>
    <mergeCell ref="B25:D25"/>
    <mergeCell ref="B26:D26"/>
    <mergeCell ref="B27:D27"/>
    <mergeCell ref="B40:D40"/>
    <mergeCell ref="B41:D41"/>
    <mergeCell ref="B42:J42"/>
    <mergeCell ref="B43:J43"/>
    <mergeCell ref="B44:J44"/>
    <mergeCell ref="B45:H45"/>
    <mergeCell ref="B34:D34"/>
    <mergeCell ref="B35:D35"/>
    <mergeCell ref="B36:D36"/>
    <mergeCell ref="B37:D37"/>
    <mergeCell ref="B38:D38"/>
    <mergeCell ref="B39:D39"/>
    <mergeCell ref="B52:H52"/>
    <mergeCell ref="B53:H53"/>
    <mergeCell ref="B54:H54"/>
    <mergeCell ref="B55:H55"/>
    <mergeCell ref="B56:H56"/>
    <mergeCell ref="B57:H57"/>
    <mergeCell ref="B46:H46"/>
    <mergeCell ref="B47:H47"/>
    <mergeCell ref="B48:H48"/>
    <mergeCell ref="B49:H49"/>
    <mergeCell ref="B50:H50"/>
    <mergeCell ref="B51:H51"/>
    <mergeCell ref="C64:J64"/>
    <mergeCell ref="C65:J65"/>
    <mergeCell ref="B66:J66"/>
    <mergeCell ref="F67:J67"/>
    <mergeCell ref="F68:J68"/>
    <mergeCell ref="F69:J69"/>
    <mergeCell ref="B58:H58"/>
    <mergeCell ref="B59:H59"/>
    <mergeCell ref="B60:H60"/>
    <mergeCell ref="B61:H61"/>
    <mergeCell ref="B62:H62"/>
    <mergeCell ref="B63:H63"/>
    <mergeCell ref="F76:J76"/>
    <mergeCell ref="F77:J77"/>
    <mergeCell ref="F78:J78"/>
    <mergeCell ref="F79:J79"/>
    <mergeCell ref="F80:J80"/>
    <mergeCell ref="F81:J81"/>
    <mergeCell ref="F70:J70"/>
    <mergeCell ref="F71:J71"/>
    <mergeCell ref="F72:J72"/>
    <mergeCell ref="A73:J73"/>
    <mergeCell ref="B74:J74"/>
    <mergeCell ref="F75:J75"/>
    <mergeCell ref="F88:J88"/>
    <mergeCell ref="F89:J89"/>
    <mergeCell ref="F90:J90"/>
    <mergeCell ref="F91:J91"/>
    <mergeCell ref="F92:J92"/>
    <mergeCell ref="F93:J93"/>
    <mergeCell ref="F82:J82"/>
    <mergeCell ref="F83:J83"/>
    <mergeCell ref="A84:J84"/>
    <mergeCell ref="B85:J85"/>
    <mergeCell ref="F86:J86"/>
    <mergeCell ref="F87:J87"/>
    <mergeCell ref="F107:J107"/>
    <mergeCell ref="F108:J108"/>
    <mergeCell ref="F109:J109"/>
    <mergeCell ref="G110:H116"/>
    <mergeCell ref="A117:J117"/>
    <mergeCell ref="B118:J118"/>
    <mergeCell ref="F94:J94"/>
    <mergeCell ref="F95:J95"/>
    <mergeCell ref="A103:J103"/>
    <mergeCell ref="B104:J104"/>
    <mergeCell ref="F105:J105"/>
    <mergeCell ref="F106:J106"/>
    <mergeCell ref="F128:J128"/>
    <mergeCell ref="F129:J129"/>
    <mergeCell ref="F130:J130"/>
    <mergeCell ref="G131:H131"/>
    <mergeCell ref="A132:J132"/>
    <mergeCell ref="B133:J133"/>
    <mergeCell ref="G119:H122"/>
    <mergeCell ref="A123:J123"/>
    <mergeCell ref="B124:J124"/>
    <mergeCell ref="F125:J125"/>
    <mergeCell ref="F126:J126"/>
    <mergeCell ref="F127:J127"/>
    <mergeCell ref="F140:J140"/>
    <mergeCell ref="F141:J141"/>
    <mergeCell ref="F142:J142"/>
    <mergeCell ref="F143:J143"/>
    <mergeCell ref="F144:J144"/>
    <mergeCell ref="F145:J145"/>
    <mergeCell ref="G134:H134"/>
    <mergeCell ref="F135:J135"/>
    <mergeCell ref="F136:J136"/>
    <mergeCell ref="A137:J137"/>
    <mergeCell ref="B138:J138"/>
    <mergeCell ref="F139:J139"/>
    <mergeCell ref="F156:J156"/>
    <mergeCell ref="F157:J157"/>
    <mergeCell ref="F158:J160"/>
    <mergeCell ref="A161:J161"/>
    <mergeCell ref="B162:J162"/>
    <mergeCell ref="F163:J163"/>
    <mergeCell ref="F146:J146"/>
    <mergeCell ref="F147:J147"/>
    <mergeCell ref="G148:H152"/>
    <mergeCell ref="A153:J153"/>
    <mergeCell ref="B154:J154"/>
    <mergeCell ref="F155:J155"/>
    <mergeCell ref="F180:J182"/>
    <mergeCell ref="A183:J183"/>
    <mergeCell ref="B184:J184"/>
    <mergeCell ref="F185:J185"/>
    <mergeCell ref="F186:J186"/>
    <mergeCell ref="F187:J187"/>
    <mergeCell ref="A175:J175"/>
    <mergeCell ref="B176:J176"/>
    <mergeCell ref="F177:J177"/>
    <mergeCell ref="F178:J178"/>
    <mergeCell ref="F179:J179"/>
    <mergeCell ref="G164:H164"/>
    <mergeCell ref="G165:H165"/>
    <mergeCell ref="G166:H166"/>
    <mergeCell ref="G167:H167"/>
    <mergeCell ref="G168:H168"/>
    <mergeCell ref="G169:H169"/>
    <mergeCell ref="G170:H170"/>
    <mergeCell ref="G171:H171"/>
    <mergeCell ref="G172:H172"/>
    <mergeCell ref="G173:H173"/>
    <mergeCell ref="G174:H174"/>
    <mergeCell ref="F194:J194"/>
    <mergeCell ref="F195:J195"/>
    <mergeCell ref="G196:H206"/>
    <mergeCell ref="A207:J207"/>
    <mergeCell ref="B208:J208"/>
    <mergeCell ref="F209:J209"/>
    <mergeCell ref="F188:J188"/>
    <mergeCell ref="F189:J189"/>
    <mergeCell ref="F190:J190"/>
    <mergeCell ref="F191:J191"/>
    <mergeCell ref="F192:J192"/>
    <mergeCell ref="F193:J193"/>
    <mergeCell ref="F216:J216"/>
    <mergeCell ref="F217:J217"/>
    <mergeCell ref="G218:H225"/>
    <mergeCell ref="A226:J226"/>
    <mergeCell ref="B227:J227"/>
    <mergeCell ref="F228:J228"/>
    <mergeCell ref="F210:J210"/>
    <mergeCell ref="F211:J211"/>
    <mergeCell ref="A212:J212"/>
    <mergeCell ref="B213:J213"/>
    <mergeCell ref="F214:J214"/>
    <mergeCell ref="F215:J215"/>
    <mergeCell ref="G236:H236"/>
    <mergeCell ref="A237:J237"/>
    <mergeCell ref="B238:J238"/>
    <mergeCell ref="G239:H240"/>
    <mergeCell ref="A241:J241"/>
    <mergeCell ref="B242:J242"/>
    <mergeCell ref="F229:J229"/>
    <mergeCell ref="F230:J230"/>
    <mergeCell ref="F231:J231"/>
    <mergeCell ref="A234:J234"/>
    <mergeCell ref="B235:J235"/>
    <mergeCell ref="G232:H232"/>
    <mergeCell ref="G233:H233"/>
    <mergeCell ref="F251:J251"/>
    <mergeCell ref="F252:J252"/>
    <mergeCell ref="F253:J253"/>
    <mergeCell ref="F254:J254"/>
    <mergeCell ref="A255:J255"/>
    <mergeCell ref="B256:J256"/>
    <mergeCell ref="G243:H244"/>
    <mergeCell ref="A245:J245"/>
    <mergeCell ref="B246:J246"/>
    <mergeCell ref="G247:H248"/>
    <mergeCell ref="A249:J249"/>
    <mergeCell ref="B250:J250"/>
    <mergeCell ref="F265:J265"/>
    <mergeCell ref="G266:H283"/>
    <mergeCell ref="A284:J284"/>
    <mergeCell ref="B285:J285"/>
    <mergeCell ref="F286:J286"/>
    <mergeCell ref="F287:J287"/>
    <mergeCell ref="B257:J257"/>
    <mergeCell ref="F258:J258"/>
    <mergeCell ref="F259:J259"/>
    <mergeCell ref="G260:H262"/>
    <mergeCell ref="F263:J263"/>
    <mergeCell ref="G264:H264"/>
    <mergeCell ref="B294:J294"/>
    <mergeCell ref="B295:J295"/>
    <mergeCell ref="F296:J296"/>
    <mergeCell ref="F297:J297"/>
    <mergeCell ref="F298:J298"/>
    <mergeCell ref="G299:H302"/>
    <mergeCell ref="F288:J288"/>
    <mergeCell ref="F289:J289"/>
    <mergeCell ref="F290:J290"/>
    <mergeCell ref="F291:J291"/>
    <mergeCell ref="F292:J292"/>
    <mergeCell ref="A293:J293"/>
    <mergeCell ref="G309:G313"/>
    <mergeCell ref="A314:J314"/>
    <mergeCell ref="B315:J315"/>
    <mergeCell ref="F316:J316"/>
    <mergeCell ref="F317:J317"/>
    <mergeCell ref="F318:J318"/>
    <mergeCell ref="A303:J303"/>
    <mergeCell ref="B304:J304"/>
    <mergeCell ref="F305:J305"/>
    <mergeCell ref="F306:J306"/>
    <mergeCell ref="A307:J307"/>
    <mergeCell ref="B308:J308"/>
    <mergeCell ref="B327:J327"/>
    <mergeCell ref="F328:J328"/>
    <mergeCell ref="F329:J329"/>
    <mergeCell ref="F330:J330"/>
    <mergeCell ref="A319:J319"/>
    <mergeCell ref="B320:J320"/>
    <mergeCell ref="F321:J321"/>
    <mergeCell ref="F322:J322"/>
    <mergeCell ref="F323:J323"/>
    <mergeCell ref="F324:J324"/>
    <mergeCell ref="A358:J358"/>
    <mergeCell ref="A75:A83"/>
    <mergeCell ref="A86:A102"/>
    <mergeCell ref="A105:A116"/>
    <mergeCell ref="G96:H102"/>
    <mergeCell ref="F342:J342"/>
    <mergeCell ref="G343:H353"/>
    <mergeCell ref="A354:J354"/>
    <mergeCell ref="F355:J355"/>
    <mergeCell ref="F356:J356"/>
    <mergeCell ref="F357:J357"/>
    <mergeCell ref="F337:J337"/>
    <mergeCell ref="F338:J338"/>
    <mergeCell ref="F339:J339"/>
    <mergeCell ref="F340:J340"/>
    <mergeCell ref="F341:J341"/>
    <mergeCell ref="A331:J331"/>
    <mergeCell ref="B332:J332"/>
    <mergeCell ref="F334:J334"/>
    <mergeCell ref="F335:J335"/>
    <mergeCell ref="F336:J336"/>
    <mergeCell ref="F325:J325"/>
    <mergeCell ref="A326:J32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5F8A2-00CF-4B5A-954B-223AFBB13829}">
  <dimension ref="A1:R376"/>
  <sheetViews>
    <sheetView topLeftCell="A70" zoomScale="80" zoomScaleNormal="80" workbookViewId="0">
      <selection activeCell="K70" sqref="K1:K1048576"/>
    </sheetView>
  </sheetViews>
  <sheetFormatPr baseColWidth="10" defaultColWidth="11.42578125" defaultRowHeight="15"/>
  <cols>
    <col min="1" max="1" width="7.7109375" style="1" customWidth="1"/>
    <col min="2" max="2" width="114.85546875" style="1" customWidth="1"/>
    <col min="3" max="3" width="12.140625" style="61" customWidth="1"/>
    <col min="4" max="4" width="7.7109375" style="3" customWidth="1"/>
    <col min="5" max="5" width="21.28515625" style="3" customWidth="1"/>
    <col min="6" max="6" width="23.7109375" style="3" customWidth="1"/>
    <col min="7" max="7" width="19.85546875" style="3" customWidth="1"/>
    <col min="8" max="8" width="19.5703125" style="3" customWidth="1"/>
    <col min="9" max="9" width="15.140625" style="3" customWidth="1"/>
    <col min="10" max="10" width="27.140625" style="3" customWidth="1"/>
    <col min="11" max="11" width="9.140625" style="57" hidden="1" customWidth="1"/>
    <col min="12" max="12" width="7.140625" style="1" customWidth="1"/>
    <col min="13" max="16384" width="11.42578125" style="1"/>
  </cols>
  <sheetData>
    <row r="1" spans="1:11" ht="35.25" customHeight="1">
      <c r="B1" s="184" t="s">
        <v>566</v>
      </c>
      <c r="C1" s="184"/>
      <c r="D1" s="184"/>
      <c r="E1" s="184"/>
      <c r="F1" s="184"/>
      <c r="G1" s="184"/>
      <c r="H1" s="184"/>
      <c r="I1" s="184"/>
      <c r="J1" s="184"/>
      <c r="K1" s="2"/>
    </row>
    <row r="2" spans="1:11" ht="15.75">
      <c r="A2" s="4"/>
      <c r="B2" s="185" t="s">
        <v>404</v>
      </c>
      <c r="C2" s="185"/>
      <c r="D2" s="185"/>
      <c r="E2" s="185"/>
      <c r="F2" s="185"/>
      <c r="G2" s="185"/>
      <c r="H2" s="185"/>
      <c r="I2" s="185"/>
      <c r="J2" s="185"/>
      <c r="K2" s="2"/>
    </row>
    <row r="3" spans="1:11" ht="15.75">
      <c r="A3" s="5" t="s">
        <v>1</v>
      </c>
      <c r="B3" s="185" t="s">
        <v>405</v>
      </c>
      <c r="C3" s="185"/>
      <c r="D3" s="185"/>
      <c r="E3" s="185"/>
      <c r="F3" s="185"/>
      <c r="G3" s="185"/>
      <c r="H3" s="185"/>
      <c r="I3" s="185"/>
      <c r="J3" s="185"/>
      <c r="K3" s="2"/>
    </row>
    <row r="4" spans="1:11">
      <c r="B4" s="171" t="s">
        <v>406</v>
      </c>
      <c r="C4" s="171"/>
      <c r="D4" s="171"/>
      <c r="E4" s="187"/>
      <c r="F4" s="188"/>
      <c r="G4" s="188"/>
      <c r="H4" s="188"/>
      <c r="I4" s="188"/>
      <c r="J4" s="112"/>
      <c r="K4" s="2"/>
    </row>
    <row r="5" spans="1:11">
      <c r="B5" s="171" t="s">
        <v>407</v>
      </c>
      <c r="C5" s="171"/>
      <c r="D5" s="171"/>
      <c r="E5" s="189"/>
      <c r="F5" s="190"/>
      <c r="G5" s="190"/>
      <c r="H5" s="190"/>
      <c r="I5" s="190"/>
      <c r="J5" s="113"/>
      <c r="K5" s="2"/>
    </row>
    <row r="6" spans="1:11">
      <c r="B6" s="171" t="s">
        <v>569</v>
      </c>
      <c r="C6" s="171"/>
      <c r="D6" s="171"/>
      <c r="E6" s="189"/>
      <c r="F6" s="190"/>
      <c r="G6" s="190"/>
      <c r="H6" s="190"/>
      <c r="I6" s="190"/>
      <c r="J6" s="113"/>
      <c r="K6" s="2"/>
    </row>
    <row r="7" spans="1:11">
      <c r="B7" s="171" t="s">
        <v>570</v>
      </c>
      <c r="C7" s="171"/>
      <c r="D7" s="171"/>
      <c r="E7" s="189"/>
      <c r="F7" s="190"/>
      <c r="G7" s="190"/>
      <c r="H7" s="190"/>
      <c r="I7" s="190"/>
      <c r="J7" s="113"/>
      <c r="K7" s="2"/>
    </row>
    <row r="8" spans="1:11">
      <c r="B8" s="171" t="s">
        <v>577</v>
      </c>
      <c r="C8" s="171"/>
      <c r="D8" s="171"/>
      <c r="E8" s="189"/>
      <c r="F8" s="190"/>
      <c r="G8" s="190"/>
      <c r="H8" s="190"/>
      <c r="I8" s="190"/>
      <c r="J8" s="113"/>
      <c r="K8" s="2"/>
    </row>
    <row r="9" spans="1:11">
      <c r="B9" s="171" t="s">
        <v>576</v>
      </c>
      <c r="C9" s="171"/>
      <c r="D9" s="171"/>
      <c r="E9" s="189"/>
      <c r="F9" s="190"/>
      <c r="G9" s="190"/>
      <c r="H9" s="190"/>
      <c r="I9" s="190"/>
      <c r="J9" s="113"/>
      <c r="K9" s="2"/>
    </row>
    <row r="10" spans="1:11">
      <c r="B10" s="171" t="s">
        <v>575</v>
      </c>
      <c r="C10" s="171"/>
      <c r="D10" s="171"/>
      <c r="E10" s="189"/>
      <c r="F10" s="190"/>
      <c r="G10" s="190"/>
      <c r="H10" s="190"/>
      <c r="I10" s="190"/>
      <c r="J10" s="113"/>
      <c r="K10" s="2"/>
    </row>
    <row r="11" spans="1:11">
      <c r="B11" s="171" t="s">
        <v>574</v>
      </c>
      <c r="C11" s="171"/>
      <c r="D11" s="171"/>
      <c r="E11" s="189"/>
      <c r="F11" s="190"/>
      <c r="G11" s="190"/>
      <c r="H11" s="190"/>
      <c r="I11" s="190"/>
      <c r="J11" s="113"/>
      <c r="K11" s="2"/>
    </row>
    <row r="12" spans="1:11">
      <c r="B12" s="181" t="s">
        <v>573</v>
      </c>
      <c r="C12" s="182"/>
      <c r="D12" s="183"/>
      <c r="E12" s="189"/>
      <c r="F12" s="190"/>
      <c r="G12" s="190"/>
      <c r="H12" s="190"/>
      <c r="I12" s="190"/>
      <c r="J12" s="113"/>
      <c r="K12" s="2"/>
    </row>
    <row r="13" spans="1:11">
      <c r="B13" s="171" t="s">
        <v>572</v>
      </c>
      <c r="C13" s="171"/>
      <c r="D13" s="171"/>
      <c r="E13" s="189"/>
      <c r="F13" s="190"/>
      <c r="G13" s="190"/>
      <c r="H13" s="190"/>
      <c r="I13" s="190"/>
      <c r="J13" s="113"/>
      <c r="K13" s="2"/>
    </row>
    <row r="14" spans="1:11">
      <c r="B14" s="171" t="s">
        <v>571</v>
      </c>
      <c r="C14" s="171"/>
      <c r="D14" s="171"/>
      <c r="E14" s="189"/>
      <c r="F14" s="190"/>
      <c r="G14" s="190"/>
      <c r="H14" s="190"/>
      <c r="I14" s="190"/>
      <c r="J14" s="113"/>
      <c r="K14" s="2"/>
    </row>
    <row r="15" spans="1:11">
      <c r="B15" s="181" t="s">
        <v>568</v>
      </c>
      <c r="C15" s="182"/>
      <c r="D15" s="183"/>
      <c r="E15" s="189"/>
      <c r="F15" s="190"/>
      <c r="G15" s="190"/>
      <c r="H15" s="190"/>
      <c r="I15" s="190"/>
      <c r="J15" s="113"/>
      <c r="K15" s="2"/>
    </row>
    <row r="16" spans="1:11">
      <c r="B16" s="171" t="s">
        <v>408</v>
      </c>
      <c r="C16" s="171"/>
      <c r="D16" s="171"/>
      <c r="E16" s="189"/>
      <c r="F16" s="190"/>
      <c r="G16" s="190"/>
      <c r="H16" s="190"/>
      <c r="I16" s="190"/>
      <c r="J16" s="113"/>
      <c r="K16" s="2"/>
    </row>
    <row r="17" spans="1:18">
      <c r="B17" s="171" t="s">
        <v>409</v>
      </c>
      <c r="C17" s="171"/>
      <c r="D17" s="171"/>
      <c r="E17" s="189"/>
      <c r="F17" s="190"/>
      <c r="G17" s="190"/>
      <c r="H17" s="190"/>
      <c r="I17" s="190"/>
      <c r="J17" s="113"/>
      <c r="K17" s="2"/>
    </row>
    <row r="18" spans="1:18">
      <c r="B18" s="171" t="s">
        <v>582</v>
      </c>
      <c r="C18" s="171"/>
      <c r="D18" s="171"/>
      <c r="E18" s="189"/>
      <c r="F18" s="190"/>
      <c r="G18" s="190"/>
      <c r="H18" s="190"/>
      <c r="I18" s="190"/>
      <c r="J18" s="113"/>
      <c r="K18" s="2"/>
    </row>
    <row r="19" spans="1:18">
      <c r="B19" s="171" t="s">
        <v>583</v>
      </c>
      <c r="C19" s="171"/>
      <c r="D19" s="171"/>
      <c r="E19" s="189"/>
      <c r="F19" s="190"/>
      <c r="G19" s="190"/>
      <c r="H19" s="190"/>
      <c r="I19" s="190"/>
      <c r="J19" s="113"/>
      <c r="K19" s="2"/>
    </row>
    <row r="20" spans="1:18">
      <c r="B20" s="171" t="s">
        <v>584</v>
      </c>
      <c r="C20" s="171"/>
      <c r="D20" s="171"/>
      <c r="E20" s="189"/>
      <c r="F20" s="190"/>
      <c r="G20" s="190"/>
      <c r="H20" s="190"/>
      <c r="I20" s="190"/>
      <c r="J20" s="113"/>
      <c r="K20" s="2"/>
    </row>
    <row r="21" spans="1:18">
      <c r="B21" s="192" t="s">
        <v>585</v>
      </c>
      <c r="C21" s="171"/>
      <c r="D21" s="171"/>
      <c r="E21" s="189"/>
      <c r="F21" s="190"/>
      <c r="G21" s="190"/>
      <c r="H21" s="190"/>
      <c r="I21" s="190"/>
      <c r="J21" s="113"/>
      <c r="K21" s="2"/>
    </row>
    <row r="22" spans="1:18">
      <c r="B22" s="171" t="s">
        <v>586</v>
      </c>
      <c r="C22" s="171"/>
      <c r="D22" s="171"/>
      <c r="E22" s="189"/>
      <c r="F22" s="190"/>
      <c r="G22" s="190"/>
      <c r="H22" s="190"/>
      <c r="I22" s="190"/>
      <c r="J22" s="113"/>
      <c r="K22" s="2"/>
    </row>
    <row r="23" spans="1:18">
      <c r="B23" s="171" t="s">
        <v>587</v>
      </c>
      <c r="C23" s="171"/>
      <c r="D23" s="171"/>
      <c r="E23" s="189"/>
      <c r="F23" s="190"/>
      <c r="G23" s="190"/>
      <c r="H23" s="190"/>
      <c r="I23" s="190"/>
      <c r="J23" s="113"/>
      <c r="K23" s="2"/>
    </row>
    <row r="24" spans="1:18">
      <c r="B24" s="171" t="s">
        <v>588</v>
      </c>
      <c r="C24" s="171"/>
      <c r="D24" s="171"/>
      <c r="E24" s="191"/>
      <c r="F24" s="110"/>
      <c r="G24" s="110"/>
      <c r="H24" s="110"/>
      <c r="I24" s="110"/>
      <c r="J24" s="111"/>
      <c r="K24" s="2"/>
    </row>
    <row r="25" spans="1:18">
      <c r="A25" s="110"/>
      <c r="B25" s="110"/>
      <c r="C25" s="110"/>
      <c r="D25" s="110"/>
      <c r="E25" s="110"/>
      <c r="F25" s="110"/>
      <c r="G25" s="110"/>
      <c r="H25" s="110"/>
      <c r="I25" s="110"/>
      <c r="J25" s="111"/>
      <c r="K25" s="21"/>
      <c r="L25" s="3"/>
      <c r="M25" s="3"/>
      <c r="N25" s="3"/>
      <c r="O25" s="3"/>
      <c r="P25" s="3"/>
      <c r="Q25" s="22"/>
      <c r="R25" s="3"/>
    </row>
    <row r="26" spans="1:18" s="44" customFormat="1" ht="15.75" customHeight="1">
      <c r="A26" s="5" t="s">
        <v>41</v>
      </c>
      <c r="B26" s="217" t="s">
        <v>410</v>
      </c>
      <c r="C26" s="180"/>
      <c r="D26" s="180"/>
      <c r="E26" s="180"/>
      <c r="F26" s="180"/>
      <c r="G26" s="180"/>
      <c r="H26" s="180"/>
      <c r="I26" s="180"/>
      <c r="J26" s="180"/>
      <c r="K26" s="12"/>
    </row>
    <row r="27" spans="1:18" s="44" customFormat="1" ht="15.75" customHeight="1">
      <c r="A27" s="5" t="s">
        <v>411</v>
      </c>
      <c r="B27" s="180" t="s">
        <v>412</v>
      </c>
      <c r="C27" s="180"/>
      <c r="D27" s="180"/>
      <c r="E27" s="180"/>
      <c r="F27" s="180"/>
      <c r="G27" s="180"/>
      <c r="H27" s="180"/>
      <c r="I27" s="180"/>
      <c r="J27" s="180"/>
      <c r="K27" s="12"/>
    </row>
    <row r="28" spans="1:18" s="44" customFormat="1" ht="32.25" customHeight="1">
      <c r="B28" s="174" t="s">
        <v>590</v>
      </c>
      <c r="C28" s="175"/>
      <c r="D28" s="175"/>
      <c r="E28" s="175"/>
      <c r="F28" s="175"/>
      <c r="G28" s="176"/>
      <c r="H28" s="218"/>
      <c r="I28" s="219"/>
      <c r="J28" s="220"/>
      <c r="K28" s="12"/>
    </row>
    <row r="29" spans="1:18" s="44" customFormat="1">
      <c r="B29" s="174" t="s">
        <v>413</v>
      </c>
      <c r="C29" s="175"/>
      <c r="D29" s="175"/>
      <c r="E29" s="175"/>
      <c r="F29" s="175"/>
      <c r="G29" s="176"/>
      <c r="H29" s="221"/>
      <c r="I29" s="222"/>
      <c r="J29" s="223"/>
      <c r="K29" s="12"/>
    </row>
    <row r="30" spans="1:18" s="9" customFormat="1" ht="41.25" customHeight="1">
      <c r="B30" s="174" t="s">
        <v>51</v>
      </c>
      <c r="C30" s="175"/>
      <c r="D30" s="175"/>
      <c r="E30" s="175"/>
      <c r="F30" s="175"/>
      <c r="G30" s="176"/>
      <c r="H30" s="221"/>
      <c r="I30" s="222"/>
      <c r="J30" s="223"/>
      <c r="K30" s="12"/>
      <c r="L30" s="8"/>
    </row>
    <row r="31" spans="1:18" s="9" customFormat="1">
      <c r="B31" s="174" t="s">
        <v>414</v>
      </c>
      <c r="C31" s="175"/>
      <c r="D31" s="175"/>
      <c r="E31" s="175"/>
      <c r="F31" s="175"/>
      <c r="G31" s="176"/>
      <c r="H31" s="221"/>
      <c r="I31" s="222"/>
      <c r="J31" s="223"/>
      <c r="K31" s="12"/>
      <c r="L31" s="8"/>
    </row>
    <row r="32" spans="1:18" s="9" customFormat="1">
      <c r="B32" s="174" t="s">
        <v>415</v>
      </c>
      <c r="C32" s="175"/>
      <c r="D32" s="175"/>
      <c r="E32" s="175"/>
      <c r="F32" s="175"/>
      <c r="G32" s="176"/>
      <c r="H32" s="221"/>
      <c r="I32" s="222"/>
      <c r="J32" s="223"/>
      <c r="K32" s="12"/>
      <c r="L32" s="8"/>
    </row>
    <row r="33" spans="1:18" s="9" customFormat="1">
      <c r="B33" s="174" t="s">
        <v>416</v>
      </c>
      <c r="C33" s="175"/>
      <c r="D33" s="175"/>
      <c r="E33" s="175"/>
      <c r="F33" s="175"/>
      <c r="G33" s="176"/>
      <c r="H33" s="221"/>
      <c r="I33" s="222"/>
      <c r="J33" s="223"/>
      <c r="K33" s="12"/>
      <c r="L33" s="8"/>
    </row>
    <row r="34" spans="1:18" s="44" customFormat="1" ht="19.5" customHeight="1">
      <c r="B34" s="181" t="s">
        <v>417</v>
      </c>
      <c r="C34" s="182"/>
      <c r="D34" s="182"/>
      <c r="E34" s="182"/>
      <c r="F34" s="182"/>
      <c r="G34" s="183"/>
      <c r="H34" s="221"/>
      <c r="I34" s="222"/>
      <c r="J34" s="223"/>
      <c r="K34" s="12"/>
    </row>
    <row r="35" spans="1:18" s="44" customFormat="1" ht="18.75" customHeight="1">
      <c r="B35" s="174" t="s">
        <v>418</v>
      </c>
      <c r="C35" s="175"/>
      <c r="D35" s="175"/>
      <c r="E35" s="175"/>
      <c r="F35" s="175"/>
      <c r="G35" s="176"/>
      <c r="H35" s="221"/>
      <c r="I35" s="222"/>
      <c r="J35" s="223"/>
      <c r="K35" s="12"/>
    </row>
    <row r="36" spans="1:18" s="44" customFormat="1" ht="18.75" customHeight="1">
      <c r="B36" s="174" t="s">
        <v>419</v>
      </c>
      <c r="C36" s="175"/>
      <c r="D36" s="175"/>
      <c r="E36" s="175"/>
      <c r="F36" s="175"/>
      <c r="G36" s="176"/>
      <c r="H36" s="221"/>
      <c r="I36" s="222"/>
      <c r="J36" s="223"/>
      <c r="K36" s="12"/>
    </row>
    <row r="37" spans="1:18" s="44" customFormat="1" ht="18.75" customHeight="1">
      <c r="B37" s="214" t="s">
        <v>420</v>
      </c>
      <c r="C37" s="215"/>
      <c r="D37" s="215"/>
      <c r="E37" s="215"/>
      <c r="F37" s="215"/>
      <c r="G37" s="216"/>
      <c r="H37" s="224"/>
      <c r="I37" s="225"/>
      <c r="J37" s="226"/>
      <c r="K37" s="12"/>
    </row>
    <row r="38" spans="1:18" s="44" customFormat="1" ht="15.75">
      <c r="B38" s="73" t="s">
        <v>63</v>
      </c>
      <c r="C38" s="213"/>
      <c r="D38" s="213"/>
      <c r="E38" s="213"/>
      <c r="F38" s="213"/>
      <c r="G38" s="213"/>
      <c r="H38" s="213"/>
      <c r="I38" s="213"/>
      <c r="J38" s="213"/>
      <c r="K38" s="12"/>
    </row>
    <row r="39" spans="1:18" s="44" customFormat="1" ht="15.75">
      <c r="B39" s="74" t="s">
        <v>64</v>
      </c>
      <c r="C39" s="213"/>
      <c r="D39" s="213"/>
      <c r="E39" s="213"/>
      <c r="F39" s="213"/>
      <c r="G39" s="213"/>
      <c r="H39" s="213"/>
      <c r="I39" s="213"/>
      <c r="J39" s="213"/>
      <c r="K39" s="12"/>
    </row>
    <row r="40" spans="1:18">
      <c r="A40" s="110"/>
      <c r="B40" s="110"/>
      <c r="C40" s="110"/>
      <c r="D40" s="110"/>
      <c r="E40" s="110"/>
      <c r="F40" s="110"/>
      <c r="G40" s="110"/>
      <c r="H40" s="110"/>
      <c r="I40" s="110"/>
      <c r="J40" s="111"/>
      <c r="K40" s="21"/>
      <c r="L40" s="3"/>
      <c r="M40" s="3"/>
      <c r="N40" s="3"/>
      <c r="O40" s="3"/>
      <c r="P40" s="3"/>
      <c r="Q40" s="22"/>
      <c r="R40" s="3"/>
    </row>
    <row r="41" spans="1:18" s="44" customFormat="1" ht="15.75">
      <c r="A41" s="5" t="s">
        <v>421</v>
      </c>
      <c r="B41" s="196" t="s">
        <v>422</v>
      </c>
      <c r="C41" s="198"/>
      <c r="D41" s="75" t="s">
        <v>423</v>
      </c>
      <c r="E41" s="130"/>
      <c r="F41" s="131"/>
      <c r="G41" s="131"/>
      <c r="H41" s="131"/>
      <c r="I41" s="131"/>
      <c r="J41" s="132"/>
      <c r="K41" s="12"/>
    </row>
    <row r="42" spans="1:18" s="44" customFormat="1" ht="30">
      <c r="B42" s="76" t="s">
        <v>424</v>
      </c>
      <c r="C42" s="18" t="s">
        <v>68</v>
      </c>
      <c r="D42" s="36"/>
      <c r="E42" s="20" t="s">
        <v>69</v>
      </c>
      <c r="F42" s="130" t="s">
        <v>70</v>
      </c>
      <c r="G42" s="131"/>
      <c r="H42" s="131"/>
      <c r="I42" s="131"/>
      <c r="J42" s="132"/>
      <c r="K42" s="12"/>
    </row>
    <row r="43" spans="1:18" s="44" customFormat="1" ht="15.75" customHeight="1">
      <c r="B43" s="77" t="s">
        <v>425</v>
      </c>
      <c r="C43" s="18" t="s">
        <v>68</v>
      </c>
      <c r="D43" s="36"/>
      <c r="E43" s="20" t="s">
        <v>69</v>
      </c>
      <c r="F43" s="127" t="s">
        <v>70</v>
      </c>
      <c r="G43" s="128"/>
      <c r="H43" s="128"/>
      <c r="I43" s="128"/>
      <c r="J43" s="129"/>
      <c r="K43" s="12"/>
    </row>
    <row r="44" spans="1:18" s="44" customFormat="1" ht="15.75" customHeight="1">
      <c r="B44" s="78" t="s">
        <v>426</v>
      </c>
      <c r="C44" s="18" t="s">
        <v>68</v>
      </c>
      <c r="D44" s="36"/>
      <c r="E44" s="20" t="s">
        <v>69</v>
      </c>
      <c r="F44" s="127" t="s">
        <v>70</v>
      </c>
      <c r="G44" s="128"/>
      <c r="H44" s="128"/>
      <c r="I44" s="128"/>
      <c r="J44" s="129"/>
      <c r="K44" s="12"/>
    </row>
    <row r="45" spans="1:18" s="44" customFormat="1" ht="15.75" customHeight="1">
      <c r="B45" s="77" t="s">
        <v>427</v>
      </c>
      <c r="C45" s="18" t="s">
        <v>68</v>
      </c>
      <c r="D45" s="36"/>
      <c r="E45" s="20" t="s">
        <v>69</v>
      </c>
      <c r="F45" s="127" t="s">
        <v>70</v>
      </c>
      <c r="G45" s="128"/>
      <c r="H45" s="128"/>
      <c r="I45" s="128"/>
      <c r="J45" s="129"/>
      <c r="K45" s="12"/>
    </row>
    <row r="46" spans="1:18" s="44" customFormat="1" ht="30">
      <c r="B46" s="79" t="s">
        <v>428</v>
      </c>
      <c r="C46" s="18" t="s">
        <v>68</v>
      </c>
      <c r="D46" s="36"/>
      <c r="E46" s="20" t="s">
        <v>69</v>
      </c>
      <c r="F46" s="127" t="s">
        <v>70</v>
      </c>
      <c r="G46" s="128"/>
      <c r="H46" s="128"/>
      <c r="I46" s="128"/>
      <c r="J46" s="129"/>
      <c r="K46" s="12"/>
    </row>
    <row r="47" spans="1:18" s="44" customFormat="1" ht="15.75" customHeight="1">
      <c r="B47" s="78" t="s">
        <v>429</v>
      </c>
      <c r="C47" s="18" t="s">
        <v>68</v>
      </c>
      <c r="D47" s="36"/>
      <c r="E47" s="20" t="s">
        <v>69</v>
      </c>
      <c r="F47" s="127" t="s">
        <v>70</v>
      </c>
      <c r="G47" s="128"/>
      <c r="H47" s="128"/>
      <c r="I47" s="128"/>
      <c r="J47" s="129"/>
      <c r="K47" s="12"/>
      <c r="L47" s="80"/>
      <c r="M47" s="58"/>
      <c r="N47" s="59"/>
    </row>
    <row r="48" spans="1:18" s="44" customFormat="1" ht="15.75" customHeight="1">
      <c r="B48" s="78" t="s">
        <v>430</v>
      </c>
      <c r="C48" s="18" t="s">
        <v>68</v>
      </c>
      <c r="D48" s="36"/>
      <c r="E48" s="20" t="s">
        <v>69</v>
      </c>
      <c r="F48" s="127" t="s">
        <v>70</v>
      </c>
      <c r="G48" s="128"/>
      <c r="H48" s="128"/>
      <c r="I48" s="128"/>
      <c r="J48" s="129"/>
      <c r="K48" s="12"/>
      <c r="L48" s="80"/>
      <c r="M48" s="58"/>
      <c r="N48" s="59"/>
    </row>
    <row r="49" spans="1:18" s="44" customFormat="1" ht="15.75" customHeight="1">
      <c r="B49" s="78" t="s">
        <v>431</v>
      </c>
      <c r="C49" s="18" t="s">
        <v>68</v>
      </c>
      <c r="D49" s="36"/>
      <c r="E49" s="20" t="s">
        <v>69</v>
      </c>
      <c r="F49" s="127" t="s">
        <v>70</v>
      </c>
      <c r="G49" s="128"/>
      <c r="H49" s="128"/>
      <c r="I49" s="128"/>
      <c r="J49" s="129"/>
      <c r="K49" s="12"/>
    </row>
    <row r="50" spans="1:18" s="44" customFormat="1" ht="15.75" customHeight="1">
      <c r="B50" s="78" t="s">
        <v>432</v>
      </c>
      <c r="C50" s="18" t="s">
        <v>68</v>
      </c>
      <c r="D50" s="36"/>
      <c r="E50" s="20" t="s">
        <v>69</v>
      </c>
      <c r="F50" s="127" t="s">
        <v>70</v>
      </c>
      <c r="G50" s="128"/>
      <c r="H50" s="128"/>
      <c r="I50" s="128"/>
      <c r="J50" s="129"/>
      <c r="K50" s="12"/>
    </row>
    <row r="51" spans="1:18" s="44" customFormat="1" ht="15.6" customHeight="1">
      <c r="B51" s="78" t="s">
        <v>433</v>
      </c>
      <c r="C51" s="30" t="s">
        <v>100</v>
      </c>
      <c r="D51" s="81"/>
      <c r="E51" s="32" t="s">
        <v>69</v>
      </c>
      <c r="F51" s="32" t="s">
        <v>105</v>
      </c>
      <c r="G51" s="121"/>
      <c r="H51" s="122"/>
      <c r="I51" s="33">
        <v>5</v>
      </c>
      <c r="J51" s="39" t="s">
        <v>106</v>
      </c>
      <c r="K51" s="21">
        <f>IF(D51="ja",5,0)</f>
        <v>0</v>
      </c>
    </row>
    <row r="52" spans="1:18" s="44" customFormat="1" ht="15.6" customHeight="1">
      <c r="B52" s="78" t="s">
        <v>434</v>
      </c>
      <c r="C52" s="30" t="s">
        <v>100</v>
      </c>
      <c r="D52" s="81"/>
      <c r="E52" s="32" t="s">
        <v>69</v>
      </c>
      <c r="F52" s="32" t="s">
        <v>105</v>
      </c>
      <c r="G52" s="125"/>
      <c r="H52" s="126"/>
      <c r="I52" s="33">
        <v>10</v>
      </c>
      <c r="J52" s="39" t="s">
        <v>280</v>
      </c>
      <c r="K52" s="21">
        <f>IF(D52="ja",10,0)</f>
        <v>0</v>
      </c>
    </row>
    <row r="53" spans="1:18">
      <c r="A53" s="110"/>
      <c r="B53" s="110"/>
      <c r="C53" s="110"/>
      <c r="D53" s="110"/>
      <c r="E53" s="110"/>
      <c r="F53" s="110"/>
      <c r="G53" s="110"/>
      <c r="H53" s="110"/>
      <c r="I53" s="110"/>
      <c r="J53" s="111"/>
      <c r="K53" s="21">
        <f>SUM(K51:K52)</f>
        <v>0</v>
      </c>
      <c r="L53" s="3"/>
      <c r="M53" s="3"/>
      <c r="N53" s="3"/>
      <c r="O53" s="3"/>
      <c r="P53" s="3"/>
      <c r="Q53" s="22"/>
      <c r="R53" s="3"/>
    </row>
    <row r="54" spans="1:18" s="44" customFormat="1" ht="15.75">
      <c r="A54" s="5" t="s">
        <v>435</v>
      </c>
      <c r="B54" s="163" t="s">
        <v>436</v>
      </c>
      <c r="C54" s="163"/>
      <c r="D54" s="163"/>
      <c r="E54" s="163"/>
      <c r="F54" s="163"/>
      <c r="G54" s="163"/>
      <c r="H54" s="163"/>
      <c r="I54" s="163"/>
      <c r="J54" s="163"/>
      <c r="K54" s="12"/>
    </row>
    <row r="55" spans="1:18" s="44" customFormat="1" ht="15.75" customHeight="1">
      <c r="B55" s="79" t="s">
        <v>437</v>
      </c>
      <c r="C55" s="18" t="s">
        <v>68</v>
      </c>
      <c r="D55" s="36"/>
      <c r="E55" s="20" t="s">
        <v>69</v>
      </c>
      <c r="F55" s="127" t="s">
        <v>70</v>
      </c>
      <c r="G55" s="128"/>
      <c r="H55" s="128"/>
      <c r="I55" s="128"/>
      <c r="J55" s="129"/>
      <c r="K55" s="12"/>
    </row>
    <row r="56" spans="1:18" s="44" customFormat="1" ht="15.75" customHeight="1">
      <c r="B56" s="79" t="s">
        <v>438</v>
      </c>
      <c r="C56" s="18" t="s">
        <v>68</v>
      </c>
      <c r="D56" s="36"/>
      <c r="E56" s="20" t="s">
        <v>69</v>
      </c>
      <c r="F56" s="127" t="s">
        <v>70</v>
      </c>
      <c r="G56" s="128"/>
      <c r="H56" s="128"/>
      <c r="I56" s="128"/>
      <c r="J56" s="129"/>
      <c r="K56" s="12"/>
    </row>
    <row r="57" spans="1:18" s="44" customFormat="1" ht="15.75" customHeight="1">
      <c r="B57" s="79" t="s">
        <v>439</v>
      </c>
      <c r="C57" s="18" t="s">
        <v>68</v>
      </c>
      <c r="D57" s="36"/>
      <c r="E57" s="20" t="s">
        <v>69</v>
      </c>
      <c r="F57" s="127" t="s">
        <v>70</v>
      </c>
      <c r="G57" s="128"/>
      <c r="H57" s="128"/>
      <c r="I57" s="128"/>
      <c r="J57" s="129"/>
      <c r="K57" s="12"/>
    </row>
    <row r="58" spans="1:18" s="44" customFormat="1" ht="15.75" customHeight="1">
      <c r="B58" s="79" t="s">
        <v>440</v>
      </c>
      <c r="C58" s="18" t="s">
        <v>68</v>
      </c>
      <c r="D58" s="36"/>
      <c r="E58" s="20" t="s">
        <v>69</v>
      </c>
      <c r="F58" s="127" t="s">
        <v>70</v>
      </c>
      <c r="G58" s="128"/>
      <c r="H58" s="128"/>
      <c r="I58" s="128"/>
      <c r="J58" s="129"/>
      <c r="K58" s="12"/>
    </row>
    <row r="59" spans="1:18" s="44" customFormat="1" ht="30">
      <c r="B59" s="29" t="s">
        <v>441</v>
      </c>
      <c r="C59" s="18" t="s">
        <v>68</v>
      </c>
      <c r="D59" s="36"/>
      <c r="E59" s="20" t="s">
        <v>69</v>
      </c>
      <c r="F59" s="127" t="s">
        <v>70</v>
      </c>
      <c r="G59" s="128"/>
      <c r="H59" s="128"/>
      <c r="I59" s="128"/>
      <c r="J59" s="129"/>
      <c r="K59" s="12"/>
    </row>
    <row r="60" spans="1:18" s="44" customFormat="1" ht="30">
      <c r="B60" s="40" t="s">
        <v>442</v>
      </c>
      <c r="C60" s="18" t="s">
        <v>68</v>
      </c>
      <c r="D60" s="36"/>
      <c r="E60" s="20" t="s">
        <v>69</v>
      </c>
      <c r="F60" s="130" t="s">
        <v>70</v>
      </c>
      <c r="G60" s="131"/>
      <c r="H60" s="131"/>
      <c r="I60" s="131"/>
      <c r="J60" s="132"/>
      <c r="K60" s="12"/>
    </row>
    <row r="61" spans="1:18" s="44" customFormat="1" ht="15.75" customHeight="1">
      <c r="B61" s="78" t="s">
        <v>443</v>
      </c>
      <c r="C61" s="18" t="s">
        <v>68</v>
      </c>
      <c r="D61" s="36"/>
      <c r="E61" s="20" t="s">
        <v>69</v>
      </c>
      <c r="F61" s="127" t="s">
        <v>70</v>
      </c>
      <c r="G61" s="128"/>
      <c r="H61" s="128"/>
      <c r="I61" s="128"/>
      <c r="J61" s="129"/>
      <c r="K61" s="12"/>
    </row>
    <row r="62" spans="1:18" s="44" customFormat="1" ht="15.75" customHeight="1">
      <c r="B62" s="78" t="s">
        <v>444</v>
      </c>
      <c r="C62" s="18" t="s">
        <v>68</v>
      </c>
      <c r="D62" s="36"/>
      <c r="E62" s="20" t="s">
        <v>69</v>
      </c>
      <c r="F62" s="127" t="s">
        <v>70</v>
      </c>
      <c r="G62" s="128"/>
      <c r="H62" s="128"/>
      <c r="I62" s="128"/>
      <c r="J62" s="129"/>
      <c r="K62" s="12"/>
    </row>
    <row r="63" spans="1:18" s="44" customFormat="1" ht="15.75">
      <c r="B63" s="77" t="s">
        <v>445</v>
      </c>
      <c r="C63" s="18" t="s">
        <v>68</v>
      </c>
      <c r="D63" s="36"/>
      <c r="E63" s="20" t="s">
        <v>69</v>
      </c>
      <c r="F63" s="127" t="s">
        <v>70</v>
      </c>
      <c r="G63" s="128"/>
      <c r="H63" s="128"/>
      <c r="I63" s="128"/>
      <c r="J63" s="129"/>
      <c r="K63" s="12"/>
    </row>
    <row r="64" spans="1:18" s="44" customFormat="1" ht="15" customHeight="1">
      <c r="B64" s="78" t="s">
        <v>446</v>
      </c>
      <c r="C64" s="30" t="s">
        <v>124</v>
      </c>
      <c r="D64" s="36"/>
      <c r="E64" s="32" t="s">
        <v>110</v>
      </c>
      <c r="F64" s="193"/>
      <c r="G64" s="194"/>
      <c r="H64" s="194"/>
      <c r="I64" s="194"/>
      <c r="J64" s="195"/>
      <c r="K64" s="12"/>
    </row>
    <row r="65" spans="1:18" s="44" customFormat="1" ht="15.75" customHeight="1">
      <c r="B65" s="79" t="s">
        <v>447</v>
      </c>
      <c r="C65" s="30" t="s">
        <v>100</v>
      </c>
      <c r="D65" s="36"/>
      <c r="E65" s="32" t="s">
        <v>69</v>
      </c>
      <c r="F65" s="103" t="s">
        <v>448</v>
      </c>
      <c r="G65" s="121"/>
      <c r="H65" s="122"/>
      <c r="I65" s="104">
        <v>5</v>
      </c>
      <c r="J65" s="105" t="s">
        <v>106</v>
      </c>
      <c r="K65" s="21">
        <f t="shared" ref="K65:K67" si="0">IF(D65="ja",5,0)</f>
        <v>0</v>
      </c>
      <c r="L65" s="80"/>
      <c r="M65" s="58"/>
      <c r="N65" s="59"/>
    </row>
    <row r="66" spans="1:18" s="44" customFormat="1" ht="15.75" customHeight="1">
      <c r="B66" s="79" t="s">
        <v>449</v>
      </c>
      <c r="C66" s="30" t="s">
        <v>100</v>
      </c>
      <c r="D66" s="81"/>
      <c r="E66" s="32" t="s">
        <v>69</v>
      </c>
      <c r="F66" s="32" t="s">
        <v>105</v>
      </c>
      <c r="G66" s="123"/>
      <c r="H66" s="124"/>
      <c r="I66" s="33">
        <v>10</v>
      </c>
      <c r="J66" s="32" t="s">
        <v>280</v>
      </c>
      <c r="K66" s="21">
        <f>IF(D66="ja",10,0)</f>
        <v>0</v>
      </c>
    </row>
    <row r="67" spans="1:18" s="44" customFormat="1" ht="15" customHeight="1">
      <c r="B67" s="17" t="s">
        <v>450</v>
      </c>
      <c r="C67" s="30" t="s">
        <v>100</v>
      </c>
      <c r="D67" s="36"/>
      <c r="E67" s="32" t="s">
        <v>69</v>
      </c>
      <c r="F67" s="83" t="s">
        <v>448</v>
      </c>
      <c r="G67" s="125"/>
      <c r="H67" s="126"/>
      <c r="I67" s="82">
        <v>5</v>
      </c>
      <c r="J67" s="32" t="s">
        <v>106</v>
      </c>
      <c r="K67" s="21">
        <f t="shared" si="0"/>
        <v>0</v>
      </c>
    </row>
    <row r="68" spans="1:18">
      <c r="A68" s="110"/>
      <c r="B68" s="110"/>
      <c r="C68" s="110"/>
      <c r="D68" s="110"/>
      <c r="E68" s="110"/>
      <c r="F68" s="110"/>
      <c r="G68" s="110"/>
      <c r="H68" s="110"/>
      <c r="I68" s="110"/>
      <c r="J68" s="111"/>
      <c r="K68" s="21">
        <f>SUM(K65:K67)</f>
        <v>0</v>
      </c>
      <c r="L68" s="3"/>
      <c r="M68" s="3"/>
      <c r="N68" s="3"/>
      <c r="O68" s="3"/>
      <c r="P68" s="3"/>
      <c r="Q68" s="22"/>
      <c r="R68" s="3"/>
    </row>
    <row r="69" spans="1:18" s="44" customFormat="1" ht="15.75">
      <c r="A69" s="5" t="s">
        <v>451</v>
      </c>
      <c r="B69" s="163" t="s">
        <v>452</v>
      </c>
      <c r="C69" s="163"/>
      <c r="D69" s="163"/>
      <c r="E69" s="163"/>
      <c r="F69" s="163"/>
      <c r="G69" s="163"/>
      <c r="H69" s="163"/>
      <c r="I69" s="163"/>
      <c r="J69" s="163"/>
      <c r="K69" s="12"/>
    </row>
    <row r="70" spans="1:18" s="44" customFormat="1" ht="15.75" customHeight="1">
      <c r="B70" s="79" t="s">
        <v>453</v>
      </c>
      <c r="C70" s="18" t="s">
        <v>68</v>
      </c>
      <c r="D70" s="36"/>
      <c r="E70" s="20" t="s">
        <v>69</v>
      </c>
      <c r="F70" s="127" t="s">
        <v>70</v>
      </c>
      <c r="G70" s="128"/>
      <c r="H70" s="128"/>
      <c r="I70" s="128"/>
      <c r="J70" s="129"/>
      <c r="K70" s="12"/>
    </row>
    <row r="71" spans="1:18" s="44" customFormat="1" ht="15.75" customHeight="1">
      <c r="B71" s="84" t="s">
        <v>454</v>
      </c>
      <c r="C71" s="18" t="s">
        <v>68</v>
      </c>
      <c r="D71" s="36"/>
      <c r="E71" s="20" t="s">
        <v>69</v>
      </c>
      <c r="F71" s="127" t="s">
        <v>70</v>
      </c>
      <c r="G71" s="128"/>
      <c r="H71" s="128"/>
      <c r="I71" s="128"/>
      <c r="J71" s="129"/>
      <c r="K71" s="12"/>
    </row>
    <row r="72" spans="1:18" s="44" customFormat="1" ht="15.75" customHeight="1">
      <c r="B72" s="84" t="s">
        <v>455</v>
      </c>
      <c r="C72" s="18" t="s">
        <v>68</v>
      </c>
      <c r="D72" s="36"/>
      <c r="E72" s="20" t="s">
        <v>69</v>
      </c>
      <c r="F72" s="127" t="s">
        <v>70</v>
      </c>
      <c r="G72" s="128"/>
      <c r="H72" s="128"/>
      <c r="I72" s="128"/>
      <c r="J72" s="129"/>
      <c r="K72" s="12"/>
    </row>
    <row r="73" spans="1:18" s="44" customFormat="1" ht="15.75" customHeight="1">
      <c r="B73" s="84" t="s">
        <v>456</v>
      </c>
      <c r="C73" s="18" t="s">
        <v>68</v>
      </c>
      <c r="D73" s="36"/>
      <c r="E73" s="20" t="s">
        <v>69</v>
      </c>
      <c r="F73" s="127" t="s">
        <v>70</v>
      </c>
      <c r="G73" s="128"/>
      <c r="H73" s="128"/>
      <c r="I73" s="128"/>
      <c r="J73" s="129"/>
      <c r="K73" s="12"/>
    </row>
    <row r="74" spans="1:18" s="44" customFormat="1" ht="15.75" customHeight="1">
      <c r="B74" s="84" t="s">
        <v>457</v>
      </c>
      <c r="C74" s="18" t="s">
        <v>68</v>
      </c>
      <c r="D74" s="36"/>
      <c r="E74" s="20" t="s">
        <v>69</v>
      </c>
      <c r="F74" s="127" t="s">
        <v>70</v>
      </c>
      <c r="G74" s="128"/>
      <c r="H74" s="128"/>
      <c r="I74" s="128"/>
      <c r="J74" s="129"/>
      <c r="K74" s="12"/>
    </row>
    <row r="75" spans="1:18" s="44" customFormat="1" ht="15.75" customHeight="1">
      <c r="B75" s="84" t="s">
        <v>458</v>
      </c>
      <c r="C75" s="18" t="s">
        <v>68</v>
      </c>
      <c r="D75" s="36"/>
      <c r="E75" s="20" t="s">
        <v>69</v>
      </c>
      <c r="F75" s="127" t="s">
        <v>70</v>
      </c>
      <c r="G75" s="128"/>
      <c r="H75" s="128"/>
      <c r="I75" s="128"/>
      <c r="J75" s="129"/>
      <c r="K75" s="12"/>
    </row>
    <row r="76" spans="1:18" s="44" customFormat="1" ht="15.75" customHeight="1">
      <c r="B76" s="84" t="s">
        <v>459</v>
      </c>
      <c r="C76" s="18" t="s">
        <v>68</v>
      </c>
      <c r="D76" s="36"/>
      <c r="E76" s="20" t="s">
        <v>69</v>
      </c>
      <c r="F76" s="127" t="s">
        <v>70</v>
      </c>
      <c r="G76" s="128"/>
      <c r="H76" s="128"/>
      <c r="I76" s="128"/>
      <c r="J76" s="129"/>
      <c r="K76" s="12"/>
    </row>
    <row r="77" spans="1:18" s="44" customFormat="1" ht="15.75" customHeight="1">
      <c r="B77" s="84" t="s">
        <v>460</v>
      </c>
      <c r="C77" s="18" t="s">
        <v>68</v>
      </c>
      <c r="D77" s="36"/>
      <c r="E77" s="20" t="s">
        <v>69</v>
      </c>
      <c r="F77" s="127" t="s">
        <v>70</v>
      </c>
      <c r="G77" s="128"/>
      <c r="H77" s="128"/>
      <c r="I77" s="128"/>
      <c r="J77" s="129"/>
      <c r="K77" s="12"/>
    </row>
    <row r="78" spans="1:18" s="44" customFormat="1" ht="15.75" customHeight="1">
      <c r="B78" s="79" t="s">
        <v>461</v>
      </c>
      <c r="C78" s="18" t="s">
        <v>68</v>
      </c>
      <c r="D78" s="36"/>
      <c r="E78" s="20" t="s">
        <v>69</v>
      </c>
      <c r="F78" s="127" t="s">
        <v>70</v>
      </c>
      <c r="G78" s="128"/>
      <c r="H78" s="128"/>
      <c r="I78" s="128"/>
      <c r="J78" s="129"/>
      <c r="K78" s="12"/>
    </row>
    <row r="79" spans="1:18">
      <c r="A79" s="110"/>
      <c r="B79" s="110"/>
      <c r="C79" s="110"/>
      <c r="D79" s="110"/>
      <c r="E79" s="110"/>
      <c r="F79" s="110"/>
      <c r="G79" s="110"/>
      <c r="H79" s="110"/>
      <c r="I79" s="110"/>
      <c r="J79" s="111"/>
      <c r="K79" s="21"/>
      <c r="L79" s="3"/>
      <c r="M79" s="3"/>
      <c r="N79" s="3"/>
      <c r="O79" s="3"/>
      <c r="P79" s="3"/>
      <c r="Q79" s="22"/>
      <c r="R79" s="3"/>
    </row>
    <row r="80" spans="1:18" s="44" customFormat="1" ht="15.75">
      <c r="A80" s="5" t="s">
        <v>462</v>
      </c>
      <c r="B80" s="163" t="s">
        <v>463</v>
      </c>
      <c r="C80" s="163"/>
      <c r="D80" s="163"/>
      <c r="E80" s="163"/>
      <c r="F80" s="163"/>
      <c r="G80" s="163"/>
      <c r="H80" s="163"/>
      <c r="I80" s="163"/>
      <c r="J80" s="163"/>
      <c r="K80" s="12"/>
    </row>
    <row r="81" spans="1:18" s="44" customFormat="1" ht="15.75" customHeight="1">
      <c r="B81" s="79" t="s">
        <v>464</v>
      </c>
      <c r="C81" s="18" t="s">
        <v>68</v>
      </c>
      <c r="D81" s="36"/>
      <c r="E81" s="20" t="s">
        <v>69</v>
      </c>
      <c r="F81" s="127" t="s">
        <v>70</v>
      </c>
      <c r="G81" s="128"/>
      <c r="H81" s="128"/>
      <c r="I81" s="128"/>
      <c r="J81" s="129"/>
      <c r="K81" s="12"/>
    </row>
    <row r="82" spans="1:18" s="44" customFormat="1" ht="15.75" customHeight="1">
      <c r="B82" s="85" t="s">
        <v>465</v>
      </c>
      <c r="C82" s="18" t="s">
        <v>68</v>
      </c>
      <c r="D82" s="36"/>
      <c r="E82" s="20" t="s">
        <v>69</v>
      </c>
      <c r="F82" s="127" t="s">
        <v>70</v>
      </c>
      <c r="G82" s="128"/>
      <c r="H82" s="128"/>
      <c r="I82" s="128"/>
      <c r="J82" s="129"/>
      <c r="K82" s="12"/>
    </row>
    <row r="83" spans="1:18" s="44" customFormat="1" ht="15.75" customHeight="1">
      <c r="B83" s="79" t="s">
        <v>466</v>
      </c>
      <c r="C83" s="18" t="s">
        <v>68</v>
      </c>
      <c r="D83" s="36"/>
      <c r="E83" s="20" t="s">
        <v>69</v>
      </c>
      <c r="F83" s="127" t="s">
        <v>70</v>
      </c>
      <c r="G83" s="128"/>
      <c r="H83" s="128"/>
      <c r="I83" s="128"/>
      <c r="J83" s="129"/>
      <c r="K83" s="12"/>
    </row>
    <row r="84" spans="1:18" s="44" customFormat="1" ht="15.75" customHeight="1">
      <c r="B84" s="79" t="s">
        <v>467</v>
      </c>
      <c r="C84" s="18" t="s">
        <v>68</v>
      </c>
      <c r="D84" s="36"/>
      <c r="E84" s="20" t="s">
        <v>69</v>
      </c>
      <c r="F84" s="127" t="s">
        <v>70</v>
      </c>
      <c r="G84" s="128"/>
      <c r="H84" s="128"/>
      <c r="I84" s="128"/>
      <c r="J84" s="129"/>
      <c r="K84" s="12"/>
    </row>
    <row r="85" spans="1:18" s="44" customFormat="1" ht="15.75" customHeight="1">
      <c r="B85" s="79" t="s">
        <v>468</v>
      </c>
      <c r="C85" s="18" t="s">
        <v>68</v>
      </c>
      <c r="D85" s="36"/>
      <c r="E85" s="20" t="s">
        <v>69</v>
      </c>
      <c r="F85" s="127" t="s">
        <v>70</v>
      </c>
      <c r="G85" s="128"/>
      <c r="H85" s="128"/>
      <c r="I85" s="128"/>
      <c r="J85" s="129"/>
      <c r="K85" s="12"/>
    </row>
    <row r="86" spans="1:18" s="44" customFormat="1" ht="30" customHeight="1">
      <c r="B86" s="76" t="s">
        <v>469</v>
      </c>
      <c r="C86" s="18" t="s">
        <v>68</v>
      </c>
      <c r="D86" s="36"/>
      <c r="E86" s="20" t="s">
        <v>69</v>
      </c>
      <c r="F86" s="130" t="s">
        <v>70</v>
      </c>
      <c r="G86" s="131"/>
      <c r="H86" s="131"/>
      <c r="I86" s="131"/>
      <c r="J86" s="132"/>
      <c r="K86" s="12"/>
    </row>
    <row r="87" spans="1:18" s="44" customFormat="1" ht="15.75" customHeight="1">
      <c r="B87" s="17" t="s">
        <v>470</v>
      </c>
      <c r="C87" s="18" t="s">
        <v>68</v>
      </c>
      <c r="D87" s="36"/>
      <c r="E87" s="20" t="s">
        <v>69</v>
      </c>
      <c r="F87" s="127" t="s">
        <v>70</v>
      </c>
      <c r="G87" s="128"/>
      <c r="H87" s="128"/>
      <c r="I87" s="128"/>
      <c r="J87" s="129"/>
      <c r="K87" s="12"/>
    </row>
    <row r="88" spans="1:18" s="44" customFormat="1" ht="15.75" customHeight="1">
      <c r="B88" s="17" t="s">
        <v>471</v>
      </c>
      <c r="C88" s="18" t="s">
        <v>68</v>
      </c>
      <c r="D88" s="36"/>
      <c r="E88" s="20" t="s">
        <v>69</v>
      </c>
      <c r="F88" s="127" t="s">
        <v>70</v>
      </c>
      <c r="G88" s="128"/>
      <c r="H88" s="128"/>
      <c r="I88" s="128"/>
      <c r="J88" s="129"/>
      <c r="K88" s="12"/>
    </row>
    <row r="89" spans="1:18" s="44" customFormat="1" ht="15.75" customHeight="1">
      <c r="B89" s="86" t="s">
        <v>472</v>
      </c>
      <c r="C89" s="18" t="s">
        <v>68</v>
      </c>
      <c r="D89" s="36"/>
      <c r="E89" s="20" t="s">
        <v>69</v>
      </c>
      <c r="F89" s="127" t="s">
        <v>70</v>
      </c>
      <c r="G89" s="128"/>
      <c r="H89" s="128"/>
      <c r="I89" s="128"/>
      <c r="J89" s="129"/>
      <c r="K89" s="12"/>
    </row>
    <row r="90" spans="1:18" s="44" customFormat="1" ht="15.75" customHeight="1">
      <c r="B90" s="84" t="s">
        <v>473</v>
      </c>
      <c r="C90" s="18" t="s">
        <v>68</v>
      </c>
      <c r="D90" s="36"/>
      <c r="E90" s="20" t="s">
        <v>69</v>
      </c>
      <c r="F90" s="127" t="s">
        <v>70</v>
      </c>
      <c r="G90" s="128"/>
      <c r="H90" s="128"/>
      <c r="I90" s="128"/>
      <c r="J90" s="129"/>
      <c r="K90" s="12"/>
    </row>
    <row r="91" spans="1:18" s="44" customFormat="1" ht="15.75" customHeight="1">
      <c r="B91" s="17" t="s">
        <v>474</v>
      </c>
      <c r="C91" s="18" t="s">
        <v>68</v>
      </c>
      <c r="D91" s="36"/>
      <c r="E91" s="20" t="s">
        <v>69</v>
      </c>
      <c r="F91" s="127" t="s">
        <v>70</v>
      </c>
      <c r="G91" s="212"/>
      <c r="H91" s="212"/>
      <c r="I91" s="128"/>
      <c r="J91" s="129"/>
      <c r="K91" s="12"/>
    </row>
    <row r="92" spans="1:18" s="44" customFormat="1">
      <c r="B92" s="86" t="s">
        <v>475</v>
      </c>
      <c r="C92" s="30" t="s">
        <v>100</v>
      </c>
      <c r="D92" s="36"/>
      <c r="E92" s="32" t="s">
        <v>69</v>
      </c>
      <c r="F92" s="83" t="s">
        <v>105</v>
      </c>
      <c r="G92" s="208"/>
      <c r="H92" s="209"/>
      <c r="I92" s="82">
        <v>10</v>
      </c>
      <c r="J92" s="32" t="s">
        <v>476</v>
      </c>
      <c r="K92" s="21">
        <f t="shared" ref="K92:K93" si="1">IF(D92="ja",10,0)</f>
        <v>0</v>
      </c>
    </row>
    <row r="93" spans="1:18" s="44" customFormat="1">
      <c r="B93" s="87" t="s">
        <v>477</v>
      </c>
      <c r="C93" s="30" t="s">
        <v>100</v>
      </c>
      <c r="D93" s="36"/>
      <c r="E93" s="32" t="s">
        <v>69</v>
      </c>
      <c r="F93" s="83" t="s">
        <v>105</v>
      </c>
      <c r="G93" s="210"/>
      <c r="H93" s="211"/>
      <c r="I93" s="82">
        <v>10</v>
      </c>
      <c r="J93" s="32" t="s">
        <v>476</v>
      </c>
      <c r="K93" s="21">
        <f t="shared" si="1"/>
        <v>0</v>
      </c>
    </row>
    <row r="94" spans="1:18">
      <c r="A94" s="110"/>
      <c r="B94" s="110"/>
      <c r="C94" s="110"/>
      <c r="D94" s="110"/>
      <c r="E94" s="110"/>
      <c r="F94" s="110"/>
      <c r="G94" s="110"/>
      <c r="H94" s="110"/>
      <c r="I94" s="110"/>
      <c r="J94" s="111"/>
      <c r="K94" s="21">
        <f>SUM(K92:K93)</f>
        <v>0</v>
      </c>
      <c r="L94" s="3"/>
      <c r="M94" s="3"/>
      <c r="N94" s="3"/>
      <c r="O94" s="3"/>
      <c r="P94" s="3"/>
      <c r="Q94" s="22"/>
      <c r="R94" s="3"/>
    </row>
    <row r="95" spans="1:18" s="44" customFormat="1" ht="15.75">
      <c r="A95" s="5" t="s">
        <v>478</v>
      </c>
      <c r="B95" s="163" t="s">
        <v>479</v>
      </c>
      <c r="C95" s="163"/>
      <c r="D95" s="163"/>
      <c r="E95" s="163"/>
      <c r="F95" s="163"/>
      <c r="G95" s="163"/>
      <c r="H95" s="163"/>
      <c r="I95" s="163"/>
      <c r="J95" s="163"/>
      <c r="K95" s="12"/>
    </row>
    <row r="96" spans="1:18" s="44" customFormat="1" ht="15.75" customHeight="1">
      <c r="B96" s="86" t="s">
        <v>480</v>
      </c>
      <c r="C96" s="18" t="s">
        <v>68</v>
      </c>
      <c r="D96" s="36"/>
      <c r="E96" s="20" t="s">
        <v>69</v>
      </c>
      <c r="F96" s="127" t="s">
        <v>70</v>
      </c>
      <c r="G96" s="128"/>
      <c r="H96" s="128"/>
      <c r="I96" s="128"/>
      <c r="J96" s="129"/>
      <c r="K96" s="12"/>
    </row>
    <row r="97" spans="1:18" s="44" customFormat="1" ht="15.75" customHeight="1">
      <c r="B97" s="86" t="s">
        <v>481</v>
      </c>
      <c r="C97" s="18" t="s">
        <v>68</v>
      </c>
      <c r="D97" s="36"/>
      <c r="E97" s="20" t="s">
        <v>69</v>
      </c>
      <c r="F97" s="127" t="s">
        <v>70</v>
      </c>
      <c r="G97" s="128"/>
      <c r="H97" s="128"/>
      <c r="I97" s="128"/>
      <c r="J97" s="129"/>
      <c r="K97" s="12"/>
    </row>
    <row r="98" spans="1:18" s="44" customFormat="1" ht="15.75" customHeight="1">
      <c r="B98" s="17" t="s">
        <v>482</v>
      </c>
      <c r="C98" s="18" t="s">
        <v>68</v>
      </c>
      <c r="D98" s="36"/>
      <c r="E98" s="20" t="s">
        <v>69</v>
      </c>
      <c r="F98" s="127" t="s">
        <v>70</v>
      </c>
      <c r="G98" s="128"/>
      <c r="H98" s="128"/>
      <c r="I98" s="128"/>
      <c r="J98" s="129"/>
      <c r="K98" s="12"/>
    </row>
    <row r="99" spans="1:18" ht="15.75" customHeight="1">
      <c r="B99" s="86" t="s">
        <v>483</v>
      </c>
      <c r="C99" s="30" t="s">
        <v>100</v>
      </c>
      <c r="D99" s="36"/>
      <c r="E99" s="32" t="s">
        <v>69</v>
      </c>
      <c r="F99" s="83" t="s">
        <v>105</v>
      </c>
      <c r="G99" s="208"/>
      <c r="H99" s="209"/>
      <c r="I99" s="82">
        <v>5</v>
      </c>
      <c r="J99" s="32" t="s">
        <v>106</v>
      </c>
      <c r="K99" s="21">
        <f t="shared" ref="K99" si="2">IF(D99="ja",5,0)</f>
        <v>0</v>
      </c>
    </row>
    <row r="100" spans="1:18" ht="31.15" customHeight="1">
      <c r="B100" s="88" t="s">
        <v>484</v>
      </c>
      <c r="C100" s="30" t="s">
        <v>100</v>
      </c>
      <c r="D100" s="36"/>
      <c r="E100" s="32" t="s">
        <v>69</v>
      </c>
      <c r="F100" s="83" t="s">
        <v>105</v>
      </c>
      <c r="G100" s="210"/>
      <c r="H100" s="211"/>
      <c r="I100" s="82">
        <v>10</v>
      </c>
      <c r="J100" s="32" t="s">
        <v>280</v>
      </c>
      <c r="K100" s="21">
        <f>IF(D100="ja",10,0)</f>
        <v>0</v>
      </c>
    </row>
    <row r="101" spans="1:18" s="44" customFormat="1" ht="15.75" customHeight="1">
      <c r="B101" s="84" t="s">
        <v>485</v>
      </c>
      <c r="C101" s="18" t="s">
        <v>68</v>
      </c>
      <c r="D101" s="36"/>
      <c r="E101" s="20" t="s">
        <v>69</v>
      </c>
      <c r="F101" s="127" t="s">
        <v>70</v>
      </c>
      <c r="G101" s="128"/>
      <c r="H101" s="128"/>
      <c r="I101" s="128"/>
      <c r="J101" s="129"/>
      <c r="K101" s="12"/>
    </row>
    <row r="102" spans="1:18" s="44" customFormat="1" ht="15.75" customHeight="1">
      <c r="B102" s="79" t="s">
        <v>486</v>
      </c>
      <c r="C102" s="18" t="s">
        <v>68</v>
      </c>
      <c r="D102" s="36"/>
      <c r="E102" s="20" t="s">
        <v>69</v>
      </c>
      <c r="F102" s="127" t="s">
        <v>70</v>
      </c>
      <c r="G102" s="128"/>
      <c r="H102" s="128"/>
      <c r="I102" s="128"/>
      <c r="J102" s="129"/>
      <c r="K102" s="12"/>
    </row>
    <row r="103" spans="1:18" s="44" customFormat="1" ht="60">
      <c r="B103" s="84" t="s">
        <v>487</v>
      </c>
      <c r="C103" s="18" t="s">
        <v>68</v>
      </c>
      <c r="D103" s="36"/>
      <c r="E103" s="20" t="s">
        <v>69</v>
      </c>
      <c r="F103" s="130" t="s">
        <v>70</v>
      </c>
      <c r="G103" s="131"/>
      <c r="H103" s="131"/>
      <c r="I103" s="131"/>
      <c r="J103" s="132"/>
      <c r="K103" s="12"/>
    </row>
    <row r="104" spans="1:18" s="44" customFormat="1" ht="15.75" customHeight="1">
      <c r="B104" s="87" t="s">
        <v>488</v>
      </c>
      <c r="C104" s="18" t="s">
        <v>68</v>
      </c>
      <c r="D104" s="36"/>
      <c r="E104" s="20" t="s">
        <v>69</v>
      </c>
      <c r="F104" s="127" t="s">
        <v>70</v>
      </c>
      <c r="G104" s="128"/>
      <c r="H104" s="128"/>
      <c r="I104" s="128"/>
      <c r="J104" s="129"/>
      <c r="K104" s="12"/>
    </row>
    <row r="105" spans="1:18" s="44" customFormat="1" ht="30">
      <c r="B105" s="88" t="s">
        <v>489</v>
      </c>
      <c r="C105" s="18" t="s">
        <v>68</v>
      </c>
      <c r="D105" s="36"/>
      <c r="E105" s="20" t="s">
        <v>69</v>
      </c>
      <c r="F105" s="127" t="s">
        <v>70</v>
      </c>
      <c r="G105" s="128"/>
      <c r="H105" s="128"/>
      <c r="I105" s="128"/>
      <c r="J105" s="129"/>
      <c r="K105" s="12"/>
    </row>
    <row r="106" spans="1:18" s="44" customFormat="1" ht="15.75" customHeight="1">
      <c r="B106" s="79" t="s">
        <v>490</v>
      </c>
      <c r="C106" s="18" t="s">
        <v>68</v>
      </c>
      <c r="D106" s="36"/>
      <c r="E106" s="20" t="s">
        <v>69</v>
      </c>
      <c r="F106" s="127" t="s">
        <v>70</v>
      </c>
      <c r="G106" s="128"/>
      <c r="H106" s="128"/>
      <c r="I106" s="128"/>
      <c r="J106" s="129"/>
      <c r="K106" s="60"/>
    </row>
    <row r="107" spans="1:18" s="44" customFormat="1" ht="15.75" customHeight="1">
      <c r="B107" s="86" t="s">
        <v>491</v>
      </c>
      <c r="C107" s="18" t="s">
        <v>68</v>
      </c>
      <c r="D107" s="36"/>
      <c r="E107" s="20" t="s">
        <v>69</v>
      </c>
      <c r="F107" s="127" t="s">
        <v>70</v>
      </c>
      <c r="G107" s="128"/>
      <c r="H107" s="128"/>
      <c r="I107" s="128"/>
      <c r="J107" s="129"/>
      <c r="K107" s="12"/>
    </row>
    <row r="108" spans="1:18" s="44" customFormat="1">
      <c r="B108" s="17" t="s">
        <v>492</v>
      </c>
      <c r="C108" s="30" t="s">
        <v>100</v>
      </c>
      <c r="D108" s="36"/>
      <c r="E108" s="32" t="s">
        <v>69</v>
      </c>
      <c r="F108" s="83" t="s">
        <v>105</v>
      </c>
      <c r="G108" s="208"/>
      <c r="H108" s="209"/>
      <c r="I108" s="82">
        <v>5</v>
      </c>
      <c r="J108" s="32" t="s">
        <v>106</v>
      </c>
      <c r="K108" s="21">
        <f t="shared" ref="K108:K109" si="3">IF(D108="ja",5,0)</f>
        <v>0</v>
      </c>
    </row>
    <row r="109" spans="1:18" s="44" customFormat="1">
      <c r="B109" s="86" t="s">
        <v>493</v>
      </c>
      <c r="C109" s="30" t="s">
        <v>100</v>
      </c>
      <c r="D109" s="36"/>
      <c r="E109" s="32" t="s">
        <v>69</v>
      </c>
      <c r="F109" s="32" t="s">
        <v>105</v>
      </c>
      <c r="G109" s="210"/>
      <c r="H109" s="211"/>
      <c r="I109" s="33">
        <v>5</v>
      </c>
      <c r="J109" s="32" t="s">
        <v>494</v>
      </c>
      <c r="K109" s="21">
        <f t="shared" si="3"/>
        <v>0</v>
      </c>
    </row>
    <row r="110" spans="1:18">
      <c r="A110" s="110"/>
      <c r="B110" s="110"/>
      <c r="C110" s="110"/>
      <c r="D110" s="110"/>
      <c r="E110" s="110"/>
      <c r="F110" s="110"/>
      <c r="G110" s="110"/>
      <c r="H110" s="110"/>
      <c r="I110" s="110"/>
      <c r="J110" s="111"/>
      <c r="K110" s="21">
        <f>SUM(K108:K109,K100,K99)</f>
        <v>0</v>
      </c>
      <c r="L110" s="3"/>
      <c r="M110" s="3"/>
      <c r="N110" s="3"/>
      <c r="O110" s="3"/>
      <c r="P110" s="3"/>
      <c r="Q110" s="22"/>
      <c r="R110" s="3"/>
    </row>
    <row r="111" spans="1:18" s="44" customFormat="1" ht="15.75">
      <c r="A111" s="5" t="s">
        <v>495</v>
      </c>
      <c r="B111" s="163" t="s">
        <v>496</v>
      </c>
      <c r="C111" s="163"/>
      <c r="D111" s="163"/>
      <c r="E111" s="163"/>
      <c r="F111" s="163"/>
      <c r="G111" s="163"/>
      <c r="H111" s="163"/>
      <c r="I111" s="163"/>
      <c r="J111" s="163"/>
      <c r="K111" s="12"/>
    </row>
    <row r="112" spans="1:18" s="44" customFormat="1" ht="15.75">
      <c r="B112" s="86" t="s">
        <v>497</v>
      </c>
      <c r="C112" s="18" t="s">
        <v>68</v>
      </c>
      <c r="D112" s="36"/>
      <c r="E112" s="20" t="s">
        <v>69</v>
      </c>
      <c r="F112" s="127" t="s">
        <v>70</v>
      </c>
      <c r="G112" s="128"/>
      <c r="H112" s="128"/>
      <c r="I112" s="128"/>
      <c r="J112" s="129"/>
      <c r="K112" s="12"/>
    </row>
    <row r="113" spans="1:18" s="44" customFormat="1" ht="15.75">
      <c r="B113" s="86" t="s">
        <v>498</v>
      </c>
      <c r="C113" s="18" t="s">
        <v>68</v>
      </c>
      <c r="D113" s="36"/>
      <c r="E113" s="20" t="s">
        <v>69</v>
      </c>
      <c r="F113" s="127" t="s">
        <v>70</v>
      </c>
      <c r="G113" s="128"/>
      <c r="H113" s="128"/>
      <c r="I113" s="128"/>
      <c r="J113" s="129"/>
      <c r="K113" s="12"/>
    </row>
    <row r="114" spans="1:18" s="44" customFormat="1" ht="15.75" customHeight="1">
      <c r="B114" s="86" t="s">
        <v>499</v>
      </c>
      <c r="C114" s="18" t="s">
        <v>68</v>
      </c>
      <c r="D114" s="36"/>
      <c r="E114" s="20" t="s">
        <v>69</v>
      </c>
      <c r="F114" s="127" t="s">
        <v>70</v>
      </c>
      <c r="G114" s="128"/>
      <c r="H114" s="128"/>
      <c r="I114" s="128"/>
      <c r="J114" s="129"/>
      <c r="K114" s="12"/>
    </row>
    <row r="115" spans="1:18" s="44" customFormat="1" ht="30">
      <c r="B115" s="17" t="s">
        <v>298</v>
      </c>
      <c r="C115" s="18" t="s">
        <v>68</v>
      </c>
      <c r="D115" s="36"/>
      <c r="E115" s="20"/>
      <c r="F115" s="120" t="s">
        <v>70</v>
      </c>
      <c r="G115" s="120"/>
      <c r="H115" s="120"/>
      <c r="I115" s="120"/>
      <c r="J115" s="120"/>
      <c r="K115" s="12"/>
    </row>
    <row r="116" spans="1:18" s="44" customFormat="1" ht="15.75" customHeight="1">
      <c r="B116" s="87" t="s">
        <v>500</v>
      </c>
      <c r="C116" s="18" t="s">
        <v>68</v>
      </c>
      <c r="D116" s="36"/>
      <c r="E116" s="20" t="s">
        <v>69</v>
      </c>
      <c r="F116" s="127" t="s">
        <v>70</v>
      </c>
      <c r="G116" s="128"/>
      <c r="H116" s="128"/>
      <c r="I116" s="128"/>
      <c r="J116" s="129"/>
      <c r="K116" s="12"/>
    </row>
    <row r="117" spans="1:18" s="44" customFormat="1" ht="15.75">
      <c r="B117" s="87" t="s">
        <v>501</v>
      </c>
      <c r="C117" s="18" t="s">
        <v>68</v>
      </c>
      <c r="D117" s="36"/>
      <c r="E117" s="20" t="s">
        <v>69</v>
      </c>
      <c r="F117" s="127" t="s">
        <v>70</v>
      </c>
      <c r="G117" s="128"/>
      <c r="H117" s="128"/>
      <c r="I117" s="128"/>
      <c r="J117" s="129"/>
      <c r="K117" s="89"/>
    </row>
    <row r="118" spans="1:18" s="44" customFormat="1" ht="30" customHeight="1">
      <c r="B118" s="87" t="s">
        <v>502</v>
      </c>
      <c r="C118" s="18" t="s">
        <v>68</v>
      </c>
      <c r="D118" s="36"/>
      <c r="E118" s="20" t="s">
        <v>69</v>
      </c>
      <c r="F118" s="130" t="s">
        <v>70</v>
      </c>
      <c r="G118" s="131"/>
      <c r="H118" s="131"/>
      <c r="I118" s="131"/>
      <c r="J118" s="132"/>
      <c r="K118" s="89"/>
    </row>
    <row r="119" spans="1:18" s="44" customFormat="1" ht="15.75" customHeight="1">
      <c r="B119" s="87" t="s">
        <v>503</v>
      </c>
      <c r="C119" s="18" t="s">
        <v>68</v>
      </c>
      <c r="D119" s="36"/>
      <c r="E119" s="20" t="s">
        <v>69</v>
      </c>
      <c r="F119" s="127" t="s">
        <v>70</v>
      </c>
      <c r="G119" s="128"/>
      <c r="H119" s="128"/>
      <c r="I119" s="128"/>
      <c r="J119" s="129"/>
      <c r="K119" s="89"/>
    </row>
    <row r="120" spans="1:18" s="44" customFormat="1" ht="15.6" customHeight="1">
      <c r="B120" s="87" t="s">
        <v>504</v>
      </c>
      <c r="C120" s="18" t="s">
        <v>68</v>
      </c>
      <c r="D120" s="36"/>
      <c r="E120" s="20" t="s">
        <v>69</v>
      </c>
      <c r="F120" s="127" t="s">
        <v>70</v>
      </c>
      <c r="G120" s="128"/>
      <c r="H120" s="128"/>
      <c r="I120" s="128"/>
      <c r="J120" s="129"/>
      <c r="K120" s="12"/>
    </row>
    <row r="121" spans="1:18" s="44" customFormat="1" ht="15.6" customHeight="1">
      <c r="B121" s="87" t="s">
        <v>505</v>
      </c>
      <c r="C121" s="18" t="s">
        <v>68</v>
      </c>
      <c r="D121" s="36"/>
      <c r="E121" s="20" t="s">
        <v>69</v>
      </c>
      <c r="F121" s="127" t="s">
        <v>70</v>
      </c>
      <c r="G121" s="128"/>
      <c r="H121" s="128"/>
      <c r="I121" s="128"/>
      <c r="J121" s="129"/>
      <c r="K121" s="12"/>
    </row>
    <row r="122" spans="1:18" s="44" customFormat="1" ht="30">
      <c r="B122" s="106" t="s">
        <v>506</v>
      </c>
      <c r="C122" s="18" t="s">
        <v>68</v>
      </c>
      <c r="D122" s="36"/>
      <c r="E122" s="20" t="s">
        <v>69</v>
      </c>
      <c r="F122" s="127" t="s">
        <v>70</v>
      </c>
      <c r="G122" s="128"/>
      <c r="H122" s="128"/>
      <c r="I122" s="128"/>
      <c r="J122" s="129"/>
      <c r="K122" s="89"/>
    </row>
    <row r="123" spans="1:18" s="44" customFormat="1" ht="15.75" customHeight="1">
      <c r="B123" s="87" t="s">
        <v>507</v>
      </c>
      <c r="C123" s="18" t="s">
        <v>68</v>
      </c>
      <c r="D123" s="36"/>
      <c r="E123" s="20" t="s">
        <v>69</v>
      </c>
      <c r="F123" s="127" t="s">
        <v>70</v>
      </c>
      <c r="G123" s="128"/>
      <c r="H123" s="128"/>
      <c r="I123" s="128"/>
      <c r="J123" s="129"/>
      <c r="K123" s="12"/>
    </row>
    <row r="124" spans="1:18" s="44" customFormat="1" ht="16.5" customHeight="1">
      <c r="B124" s="87" t="s">
        <v>508</v>
      </c>
      <c r="C124" s="18" t="s">
        <v>68</v>
      </c>
      <c r="D124" s="36"/>
      <c r="E124" s="20" t="s">
        <v>69</v>
      </c>
      <c r="F124" s="127" t="s">
        <v>70</v>
      </c>
      <c r="G124" s="128"/>
      <c r="H124" s="128"/>
      <c r="I124" s="128"/>
      <c r="J124" s="129"/>
      <c r="K124" s="12"/>
    </row>
    <row r="125" spans="1:18" s="44" customFormat="1">
      <c r="B125" s="77" t="s">
        <v>509</v>
      </c>
      <c r="C125" s="30" t="s">
        <v>100</v>
      </c>
      <c r="D125" s="36"/>
      <c r="E125" s="32" t="s">
        <v>69</v>
      </c>
      <c r="F125" s="32" t="s">
        <v>105</v>
      </c>
      <c r="G125" s="248"/>
      <c r="H125" s="249"/>
      <c r="I125" s="33">
        <v>5</v>
      </c>
      <c r="J125" s="32" t="s">
        <v>106</v>
      </c>
      <c r="K125" s="21">
        <f t="shared" ref="K125" si="4">IF(D125="ja",5,0)</f>
        <v>0</v>
      </c>
    </row>
    <row r="126" spans="1:18">
      <c r="A126" s="110"/>
      <c r="B126" s="110"/>
      <c r="C126" s="110"/>
      <c r="D126" s="110"/>
      <c r="E126" s="110"/>
      <c r="F126" s="110"/>
      <c r="G126" s="110"/>
      <c r="H126" s="110"/>
      <c r="I126" s="110"/>
      <c r="J126" s="111"/>
      <c r="K126" s="21">
        <f>SUM(K125)</f>
        <v>0</v>
      </c>
      <c r="L126" s="3"/>
      <c r="M126" s="3"/>
      <c r="N126" s="3"/>
      <c r="O126" s="3"/>
      <c r="P126" s="3"/>
      <c r="Q126" s="22"/>
      <c r="R126" s="3"/>
    </row>
    <row r="127" spans="1:18" s="44" customFormat="1" ht="15.75">
      <c r="A127" s="5" t="s">
        <v>510</v>
      </c>
      <c r="B127" s="163" t="s">
        <v>511</v>
      </c>
      <c r="C127" s="163"/>
      <c r="D127" s="163"/>
      <c r="E127" s="163"/>
      <c r="F127" s="163"/>
      <c r="G127" s="163"/>
      <c r="H127" s="163"/>
      <c r="I127" s="163"/>
      <c r="J127" s="163"/>
      <c r="K127" s="12"/>
    </row>
    <row r="128" spans="1:18" s="44" customFormat="1" ht="15.75" customHeight="1">
      <c r="B128" s="86" t="s">
        <v>512</v>
      </c>
      <c r="C128" s="18" t="s">
        <v>68</v>
      </c>
      <c r="D128" s="36"/>
      <c r="E128" s="20" t="s">
        <v>69</v>
      </c>
      <c r="F128" s="127" t="s">
        <v>70</v>
      </c>
      <c r="G128" s="128"/>
      <c r="H128" s="128"/>
      <c r="I128" s="128"/>
      <c r="J128" s="129"/>
      <c r="K128" s="12"/>
    </row>
    <row r="129" spans="2:11" s="44" customFormat="1" ht="15.75" customHeight="1">
      <c r="B129" s="86" t="s">
        <v>513</v>
      </c>
      <c r="C129" s="18" t="s">
        <v>68</v>
      </c>
      <c r="D129" s="36"/>
      <c r="E129" s="20" t="s">
        <v>69</v>
      </c>
      <c r="F129" s="127" t="s">
        <v>70</v>
      </c>
      <c r="G129" s="128"/>
      <c r="H129" s="128"/>
      <c r="I129" s="128"/>
      <c r="J129" s="129"/>
      <c r="K129" s="89"/>
    </row>
    <row r="130" spans="2:11" s="44" customFormat="1" ht="15.75">
      <c r="B130" s="87" t="s">
        <v>514</v>
      </c>
      <c r="C130" s="18" t="s">
        <v>68</v>
      </c>
      <c r="D130" s="36"/>
      <c r="E130" s="20" t="s">
        <v>69</v>
      </c>
      <c r="F130" s="127" t="s">
        <v>70</v>
      </c>
      <c r="G130" s="128"/>
      <c r="H130" s="128"/>
      <c r="I130" s="128"/>
      <c r="J130" s="129"/>
      <c r="K130" s="89"/>
    </row>
    <row r="131" spans="2:11" s="44" customFormat="1" ht="15.6" customHeight="1">
      <c r="B131" s="86" t="s">
        <v>515</v>
      </c>
      <c r="C131" s="18" t="s">
        <v>68</v>
      </c>
      <c r="D131" s="36"/>
      <c r="E131" s="20" t="s">
        <v>69</v>
      </c>
      <c r="F131" s="127" t="s">
        <v>70</v>
      </c>
      <c r="G131" s="128"/>
      <c r="H131" s="128"/>
      <c r="I131" s="128"/>
      <c r="J131" s="129"/>
      <c r="K131" s="89"/>
    </row>
    <row r="132" spans="2:11" s="44" customFormat="1" ht="15.75" customHeight="1">
      <c r="B132" s="87" t="s">
        <v>516</v>
      </c>
      <c r="C132" s="18" t="s">
        <v>68</v>
      </c>
      <c r="D132" s="36"/>
      <c r="E132" s="20" t="s">
        <v>69</v>
      </c>
      <c r="F132" s="127" t="s">
        <v>70</v>
      </c>
      <c r="G132" s="128"/>
      <c r="H132" s="128"/>
      <c r="I132" s="128"/>
      <c r="J132" s="129"/>
      <c r="K132" s="12"/>
    </row>
    <row r="133" spans="2:11" s="44" customFormat="1" ht="15.75" customHeight="1">
      <c r="B133" s="87" t="s">
        <v>517</v>
      </c>
      <c r="C133" s="18" t="s">
        <v>68</v>
      </c>
      <c r="D133" s="36"/>
      <c r="E133" s="20" t="s">
        <v>69</v>
      </c>
      <c r="F133" s="127" t="s">
        <v>70</v>
      </c>
      <c r="G133" s="128"/>
      <c r="H133" s="128"/>
      <c r="I133" s="128"/>
      <c r="J133" s="129"/>
      <c r="K133" s="12"/>
    </row>
    <row r="134" spans="2:11" s="44" customFormat="1" ht="15.75" customHeight="1">
      <c r="B134" s="87" t="s">
        <v>518</v>
      </c>
      <c r="C134" s="18" t="s">
        <v>68</v>
      </c>
      <c r="D134" s="36"/>
      <c r="E134" s="20" t="s">
        <v>69</v>
      </c>
      <c r="F134" s="127" t="s">
        <v>70</v>
      </c>
      <c r="G134" s="128"/>
      <c r="H134" s="128"/>
      <c r="I134" s="128"/>
      <c r="J134" s="129"/>
      <c r="K134" s="12"/>
    </row>
    <row r="135" spans="2:11" s="44" customFormat="1" ht="30" customHeight="1">
      <c r="B135" s="87" t="s">
        <v>519</v>
      </c>
      <c r="C135" s="18" t="s">
        <v>68</v>
      </c>
      <c r="D135" s="36"/>
      <c r="E135" s="20" t="s">
        <v>69</v>
      </c>
      <c r="F135" s="130" t="s">
        <v>70</v>
      </c>
      <c r="G135" s="131"/>
      <c r="H135" s="131"/>
      <c r="I135" s="131"/>
      <c r="J135" s="132"/>
      <c r="K135" s="12"/>
    </row>
    <row r="136" spans="2:11" s="44" customFormat="1" ht="15.75" customHeight="1">
      <c r="B136" s="87" t="s">
        <v>520</v>
      </c>
      <c r="C136" s="18" t="s">
        <v>68</v>
      </c>
      <c r="D136" s="36"/>
      <c r="E136" s="20" t="s">
        <v>69</v>
      </c>
      <c r="F136" s="127" t="s">
        <v>70</v>
      </c>
      <c r="G136" s="128"/>
      <c r="H136" s="128"/>
      <c r="I136" s="128"/>
      <c r="J136" s="129"/>
      <c r="K136" s="12"/>
    </row>
    <row r="137" spans="2:11" s="44" customFormat="1" ht="30" customHeight="1">
      <c r="B137" s="88" t="s">
        <v>521</v>
      </c>
      <c r="C137" s="18" t="s">
        <v>68</v>
      </c>
      <c r="D137" s="36"/>
      <c r="E137" s="20" t="s">
        <v>69</v>
      </c>
      <c r="F137" s="130" t="s">
        <v>70</v>
      </c>
      <c r="G137" s="131"/>
      <c r="H137" s="131"/>
      <c r="I137" s="131"/>
      <c r="J137" s="132"/>
      <c r="K137" s="12"/>
    </row>
    <row r="138" spans="2:11" s="44" customFormat="1" ht="15.6" customHeight="1">
      <c r="B138" s="87" t="s">
        <v>522</v>
      </c>
      <c r="C138" s="18" t="s">
        <v>68</v>
      </c>
      <c r="D138" s="36"/>
      <c r="E138" s="20" t="s">
        <v>69</v>
      </c>
      <c r="F138" s="127" t="s">
        <v>70</v>
      </c>
      <c r="G138" s="128"/>
      <c r="H138" s="128"/>
      <c r="I138" s="128"/>
      <c r="J138" s="129"/>
      <c r="K138" s="89"/>
    </row>
    <row r="139" spans="2:11" s="44" customFormat="1" ht="15.75">
      <c r="B139" s="37" t="s">
        <v>311</v>
      </c>
      <c r="C139" s="18" t="s">
        <v>68</v>
      </c>
      <c r="D139" s="36"/>
      <c r="E139" s="20" t="s">
        <v>69</v>
      </c>
      <c r="F139" s="127" t="s">
        <v>70</v>
      </c>
      <c r="G139" s="128"/>
      <c r="H139" s="128"/>
      <c r="I139" s="128"/>
      <c r="J139" s="129"/>
      <c r="K139" s="12"/>
    </row>
    <row r="140" spans="2:11" s="44" customFormat="1" ht="30" customHeight="1">
      <c r="B140" s="88" t="s">
        <v>523</v>
      </c>
      <c r="C140" s="18" t="s">
        <v>100</v>
      </c>
      <c r="D140" s="36"/>
      <c r="E140" s="20" t="s">
        <v>69</v>
      </c>
      <c r="F140" s="130" t="s">
        <v>105</v>
      </c>
      <c r="G140" s="131"/>
      <c r="H140" s="131"/>
      <c r="I140" s="131">
        <v>5</v>
      </c>
      <c r="J140" s="132" t="s">
        <v>106</v>
      </c>
      <c r="K140" s="12">
        <f t="shared" ref="K140:K143" si="5">IF(D140="ja",5,0)</f>
        <v>0</v>
      </c>
    </row>
    <row r="141" spans="2:11" s="44" customFormat="1" ht="15.6" customHeight="1">
      <c r="B141" s="37" t="s">
        <v>312</v>
      </c>
      <c r="C141" s="30" t="s">
        <v>100</v>
      </c>
      <c r="D141" s="36"/>
      <c r="E141" s="32" t="s">
        <v>69</v>
      </c>
      <c r="F141" s="32" t="s">
        <v>105</v>
      </c>
      <c r="G141" s="121"/>
      <c r="H141" s="122"/>
      <c r="I141" s="33">
        <v>5</v>
      </c>
      <c r="J141" s="32" t="s">
        <v>106</v>
      </c>
      <c r="K141" s="21">
        <f t="shared" si="5"/>
        <v>0</v>
      </c>
    </row>
    <row r="142" spans="2:11" s="44" customFormat="1" ht="15" customHeight="1">
      <c r="B142" s="77" t="s">
        <v>524</v>
      </c>
      <c r="C142" s="30" t="s">
        <v>100</v>
      </c>
      <c r="D142" s="36"/>
      <c r="E142" s="32" t="s">
        <v>69</v>
      </c>
      <c r="F142" s="32" t="s">
        <v>105</v>
      </c>
      <c r="G142" s="123"/>
      <c r="H142" s="124"/>
      <c r="I142" s="33">
        <v>5</v>
      </c>
      <c r="J142" s="32" t="s">
        <v>106</v>
      </c>
      <c r="K142" s="21">
        <f t="shared" si="5"/>
        <v>0</v>
      </c>
    </row>
    <row r="143" spans="2:11" s="44" customFormat="1" ht="15" customHeight="1">
      <c r="B143" s="37" t="s">
        <v>525</v>
      </c>
      <c r="C143" s="30" t="s">
        <v>100</v>
      </c>
      <c r="D143" s="36"/>
      <c r="E143" s="32" t="s">
        <v>69</v>
      </c>
      <c r="F143" s="32" t="s">
        <v>105</v>
      </c>
      <c r="G143" s="123"/>
      <c r="H143" s="124"/>
      <c r="I143" s="33">
        <v>5</v>
      </c>
      <c r="J143" s="32" t="s">
        <v>106</v>
      </c>
      <c r="K143" s="21">
        <f t="shared" si="5"/>
        <v>0</v>
      </c>
    </row>
    <row r="144" spans="2:11" s="44" customFormat="1" ht="30">
      <c r="B144" s="17" t="s">
        <v>315</v>
      </c>
      <c r="C144" s="30" t="s">
        <v>100</v>
      </c>
      <c r="D144" s="36"/>
      <c r="E144" s="32" t="s">
        <v>69</v>
      </c>
      <c r="F144" s="32" t="s">
        <v>105</v>
      </c>
      <c r="G144" s="123"/>
      <c r="H144" s="124"/>
      <c r="I144" s="33">
        <v>2</v>
      </c>
      <c r="J144" s="32" t="s">
        <v>108</v>
      </c>
      <c r="K144" s="21">
        <f>IF(D144="ja",2,0)</f>
        <v>0</v>
      </c>
    </row>
    <row r="145" spans="1:18" s="44" customFormat="1" ht="15" customHeight="1">
      <c r="B145" s="17" t="s">
        <v>316</v>
      </c>
      <c r="C145" s="30" t="s">
        <v>100</v>
      </c>
      <c r="D145" s="36"/>
      <c r="E145" s="32" t="s">
        <v>69</v>
      </c>
      <c r="F145" s="32" t="s">
        <v>105</v>
      </c>
      <c r="G145" s="123"/>
      <c r="H145" s="124"/>
      <c r="I145" s="33">
        <v>5</v>
      </c>
      <c r="J145" s="32" t="s">
        <v>106</v>
      </c>
      <c r="K145" s="21">
        <f t="shared" ref="K145" si="6">IF(D145="ja",5,0)</f>
        <v>0</v>
      </c>
    </row>
    <row r="146" spans="1:18" s="44" customFormat="1" ht="15" customHeight="1">
      <c r="B146" s="17" t="s">
        <v>323</v>
      </c>
      <c r="C146" s="30" t="s">
        <v>100</v>
      </c>
      <c r="D146" s="36"/>
      <c r="E146" s="32" t="s">
        <v>69</v>
      </c>
      <c r="F146" s="32" t="s">
        <v>318</v>
      </c>
      <c r="G146" s="123"/>
      <c r="H146" s="124"/>
      <c r="I146" s="33">
        <v>5</v>
      </c>
      <c r="J146" s="32" t="s">
        <v>319</v>
      </c>
      <c r="K146" s="21">
        <f>IF(D146="nein",5,0)</f>
        <v>0</v>
      </c>
    </row>
    <row r="147" spans="1:18" s="44" customFormat="1" ht="15" customHeight="1">
      <c r="B147" s="17" t="s">
        <v>526</v>
      </c>
      <c r="C147" s="30" t="s">
        <v>100</v>
      </c>
      <c r="D147" s="36"/>
      <c r="E147" s="32" t="s">
        <v>69</v>
      </c>
      <c r="F147" s="32" t="s">
        <v>105</v>
      </c>
      <c r="G147" s="123"/>
      <c r="H147" s="124"/>
      <c r="I147" s="33">
        <v>2</v>
      </c>
      <c r="J147" s="32" t="s">
        <v>108</v>
      </c>
      <c r="K147" s="21">
        <f t="shared" ref="K147:K148" si="7">IF(D147="ja",2,0)</f>
        <v>0</v>
      </c>
    </row>
    <row r="148" spans="1:18" s="44" customFormat="1" ht="15" customHeight="1">
      <c r="B148" s="17" t="s">
        <v>321</v>
      </c>
      <c r="C148" s="30" t="s">
        <v>100</v>
      </c>
      <c r="D148" s="36"/>
      <c r="E148" s="32" t="s">
        <v>69</v>
      </c>
      <c r="F148" s="32" t="s">
        <v>105</v>
      </c>
      <c r="G148" s="123"/>
      <c r="H148" s="124"/>
      <c r="I148" s="33">
        <v>2</v>
      </c>
      <c r="J148" s="32" t="s">
        <v>108</v>
      </c>
      <c r="K148" s="21">
        <f t="shared" si="7"/>
        <v>0</v>
      </c>
    </row>
    <row r="149" spans="1:18" s="44" customFormat="1" ht="15" customHeight="1">
      <c r="B149" s="17" t="s">
        <v>527</v>
      </c>
      <c r="C149" s="30" t="s">
        <v>100</v>
      </c>
      <c r="D149" s="36"/>
      <c r="E149" s="32" t="s">
        <v>69</v>
      </c>
      <c r="F149" s="32" t="s">
        <v>105</v>
      </c>
      <c r="G149" s="123"/>
      <c r="H149" s="124"/>
      <c r="I149" s="33">
        <v>5</v>
      </c>
      <c r="J149" s="32" t="s">
        <v>106</v>
      </c>
      <c r="K149" s="21">
        <f t="shared" ref="K149:K150" si="8">IF(D149="ja",5,0)</f>
        <v>0</v>
      </c>
    </row>
    <row r="150" spans="1:18" s="44" customFormat="1" ht="15" customHeight="1">
      <c r="B150" s="17" t="s">
        <v>528</v>
      </c>
      <c r="C150" s="30" t="s">
        <v>100</v>
      </c>
      <c r="D150" s="36"/>
      <c r="E150" s="32" t="s">
        <v>69</v>
      </c>
      <c r="F150" s="32" t="s">
        <v>105</v>
      </c>
      <c r="G150" s="125"/>
      <c r="H150" s="126"/>
      <c r="I150" s="33">
        <v>5</v>
      </c>
      <c r="J150" s="32" t="s">
        <v>106</v>
      </c>
      <c r="K150" s="21">
        <f t="shared" si="8"/>
        <v>0</v>
      </c>
    </row>
    <row r="151" spans="1:18">
      <c r="A151" s="110"/>
      <c r="B151" s="110"/>
      <c r="C151" s="110"/>
      <c r="D151" s="110"/>
      <c r="E151" s="110"/>
      <c r="F151" s="110"/>
      <c r="G151" s="110"/>
      <c r="H151" s="110"/>
      <c r="I151" s="110"/>
      <c r="J151" s="111"/>
      <c r="K151" s="12">
        <f>SUM(K141:K150)</f>
        <v>0</v>
      </c>
      <c r="L151" s="3"/>
      <c r="M151" s="3"/>
      <c r="N151" s="3"/>
      <c r="O151" s="3"/>
      <c r="P151" s="3"/>
      <c r="Q151" s="22"/>
      <c r="R151" s="3"/>
    </row>
    <row r="152" spans="1:18" s="44" customFormat="1" ht="15.75">
      <c r="A152" s="5" t="s">
        <v>529</v>
      </c>
      <c r="B152" s="163" t="s">
        <v>530</v>
      </c>
      <c r="C152" s="163"/>
      <c r="D152" s="163"/>
      <c r="E152" s="163"/>
      <c r="F152" s="163"/>
      <c r="G152" s="163"/>
      <c r="H152" s="163"/>
      <c r="I152" s="163"/>
      <c r="J152" s="163"/>
      <c r="K152" s="12"/>
    </row>
    <row r="153" spans="1:18" s="44" customFormat="1" ht="15.6" customHeight="1">
      <c r="B153" s="45" t="s">
        <v>531</v>
      </c>
      <c r="C153" s="18" t="s">
        <v>68</v>
      </c>
      <c r="D153" s="36"/>
      <c r="E153" s="20" t="s">
        <v>69</v>
      </c>
      <c r="F153" s="120" t="s">
        <v>70</v>
      </c>
      <c r="G153" s="120"/>
      <c r="H153" s="120"/>
      <c r="I153" s="120"/>
      <c r="J153" s="120"/>
      <c r="K153" s="21"/>
    </row>
    <row r="154" spans="1:18" s="44" customFormat="1" ht="15.6" customHeight="1">
      <c r="B154" s="45" t="s">
        <v>191</v>
      </c>
      <c r="C154" s="18" t="s">
        <v>68</v>
      </c>
      <c r="D154" s="36"/>
      <c r="E154" s="20" t="s">
        <v>69</v>
      </c>
      <c r="F154" s="120" t="s">
        <v>70</v>
      </c>
      <c r="G154" s="120"/>
      <c r="H154" s="120"/>
      <c r="I154" s="120"/>
      <c r="J154" s="120"/>
      <c r="K154" s="21"/>
    </row>
    <row r="155" spans="1:18" s="44" customFormat="1" ht="15.6" customHeight="1">
      <c r="B155" s="45" t="s">
        <v>192</v>
      </c>
      <c r="C155" s="18" t="s">
        <v>68</v>
      </c>
      <c r="D155" s="36"/>
      <c r="E155" s="20" t="s">
        <v>69</v>
      </c>
      <c r="F155" s="120" t="s">
        <v>70</v>
      </c>
      <c r="G155" s="120"/>
      <c r="H155" s="120"/>
      <c r="I155" s="120"/>
      <c r="J155" s="120"/>
      <c r="K155" s="21"/>
    </row>
    <row r="156" spans="1:18" s="44" customFormat="1" ht="15.6" customHeight="1">
      <c r="B156" s="17" t="s">
        <v>217</v>
      </c>
      <c r="C156" s="18" t="s">
        <v>68</v>
      </c>
      <c r="D156" s="36"/>
      <c r="E156" s="20" t="s">
        <v>69</v>
      </c>
      <c r="F156" s="120" t="s">
        <v>70</v>
      </c>
      <c r="G156" s="120"/>
      <c r="H156" s="120"/>
      <c r="I156" s="120"/>
      <c r="J156" s="120"/>
      <c r="K156" s="21"/>
    </row>
    <row r="157" spans="1:18" s="44" customFormat="1" ht="15.6" customHeight="1">
      <c r="B157" s="17" t="s">
        <v>218</v>
      </c>
      <c r="C157" s="18" t="s">
        <v>68</v>
      </c>
      <c r="D157" s="36"/>
      <c r="E157" s="20" t="s">
        <v>69</v>
      </c>
      <c r="F157" s="120" t="s">
        <v>70</v>
      </c>
      <c r="G157" s="120"/>
      <c r="H157" s="120"/>
      <c r="I157" s="120"/>
      <c r="J157" s="120"/>
      <c r="K157" s="21"/>
    </row>
    <row r="158" spans="1:18" s="44" customFormat="1" ht="15.6" customHeight="1">
      <c r="B158" s="17" t="s">
        <v>219</v>
      </c>
      <c r="C158" s="18" t="s">
        <v>68</v>
      </c>
      <c r="D158" s="36"/>
      <c r="E158" s="20" t="s">
        <v>69</v>
      </c>
      <c r="F158" s="120" t="s">
        <v>70</v>
      </c>
      <c r="G158" s="120"/>
      <c r="H158" s="120"/>
      <c r="I158" s="120"/>
      <c r="J158" s="120"/>
      <c r="K158" s="21"/>
    </row>
    <row r="159" spans="1:18" s="44" customFormat="1" ht="15.6" customHeight="1">
      <c r="B159" s="17" t="s">
        <v>220</v>
      </c>
      <c r="C159" s="18" t="s">
        <v>68</v>
      </c>
      <c r="D159" s="36"/>
      <c r="E159" s="20" t="s">
        <v>69</v>
      </c>
      <c r="F159" s="120" t="s">
        <v>70</v>
      </c>
      <c r="G159" s="120"/>
      <c r="H159" s="120"/>
      <c r="I159" s="120"/>
      <c r="J159" s="120"/>
      <c r="K159" s="21"/>
    </row>
    <row r="160" spans="1:18" s="44" customFormat="1" ht="15.6" customHeight="1">
      <c r="B160" s="45" t="s">
        <v>221</v>
      </c>
      <c r="C160" s="18" t="s">
        <v>68</v>
      </c>
      <c r="D160" s="36"/>
      <c r="E160" s="20" t="s">
        <v>69</v>
      </c>
      <c r="F160" s="120" t="s">
        <v>70</v>
      </c>
      <c r="G160" s="120"/>
      <c r="H160" s="120"/>
      <c r="I160" s="120"/>
      <c r="J160" s="120"/>
      <c r="K160" s="21"/>
    </row>
    <row r="161" spans="1:18" s="44" customFormat="1" ht="15.6" customHeight="1">
      <c r="B161" s="45" t="s">
        <v>222</v>
      </c>
      <c r="C161" s="18" t="s">
        <v>68</v>
      </c>
      <c r="D161" s="36"/>
      <c r="E161" s="20" t="s">
        <v>69</v>
      </c>
      <c r="F161" s="120" t="s">
        <v>70</v>
      </c>
      <c r="G161" s="120"/>
      <c r="H161" s="120"/>
      <c r="I161" s="120"/>
      <c r="J161" s="120"/>
      <c r="K161" s="1"/>
    </row>
    <row r="162" spans="1:18" s="44" customFormat="1" ht="15.6" customHeight="1">
      <c r="B162" s="45" t="s">
        <v>223</v>
      </c>
      <c r="C162" s="18" t="s">
        <v>68</v>
      </c>
      <c r="D162" s="36"/>
      <c r="E162" s="20" t="s">
        <v>69</v>
      </c>
      <c r="F162" s="120" t="s">
        <v>70</v>
      </c>
      <c r="G162" s="120"/>
      <c r="H162" s="120"/>
      <c r="I162" s="120"/>
      <c r="J162" s="120"/>
      <c r="K162" s="1"/>
    </row>
    <row r="163" spans="1:18" s="44" customFormat="1" ht="15.75" customHeight="1">
      <c r="B163" s="45" t="s">
        <v>224</v>
      </c>
      <c r="C163" s="18" t="s">
        <v>68</v>
      </c>
      <c r="D163" s="46"/>
      <c r="E163" s="20" t="s">
        <v>69</v>
      </c>
      <c r="F163" s="120" t="s">
        <v>70</v>
      </c>
      <c r="G163" s="120"/>
      <c r="H163" s="120"/>
      <c r="I163" s="120"/>
      <c r="J163" s="120"/>
      <c r="K163" s="1"/>
    </row>
    <row r="164" spans="1:18" s="44" customFormat="1" ht="15" customHeight="1">
      <c r="B164" s="45" t="s">
        <v>225</v>
      </c>
      <c r="C164" s="30" t="s">
        <v>100</v>
      </c>
      <c r="D164" s="36"/>
      <c r="E164" s="32" t="s">
        <v>69</v>
      </c>
      <c r="F164" s="32" t="s">
        <v>105</v>
      </c>
      <c r="G164" s="121"/>
      <c r="H164" s="122"/>
      <c r="I164" s="33">
        <v>5</v>
      </c>
      <c r="J164" s="32" t="s">
        <v>106</v>
      </c>
      <c r="K164" s="21">
        <f>IF(D164="ja",5,0)</f>
        <v>0</v>
      </c>
    </row>
    <row r="165" spans="1:18" s="44" customFormat="1" ht="15" customHeight="1">
      <c r="B165" s="23" t="s">
        <v>226</v>
      </c>
      <c r="C165" s="30" t="s">
        <v>100</v>
      </c>
      <c r="D165" s="36"/>
      <c r="E165" s="32" t="s">
        <v>69</v>
      </c>
      <c r="F165" s="32" t="s">
        <v>105</v>
      </c>
      <c r="G165" s="123"/>
      <c r="H165" s="124"/>
      <c r="I165" s="33">
        <v>5</v>
      </c>
      <c r="J165" s="32" t="s">
        <v>106</v>
      </c>
      <c r="K165" s="21">
        <f>IF(D165="ja",5,0)</f>
        <v>0</v>
      </c>
    </row>
    <row r="166" spans="1:18" s="44" customFormat="1" ht="15.75">
      <c r="B166" s="45" t="s">
        <v>227</v>
      </c>
      <c r="C166" s="30" t="s">
        <v>100</v>
      </c>
      <c r="D166" s="36"/>
      <c r="E166" s="32" t="s">
        <v>228</v>
      </c>
      <c r="F166" s="32" t="s">
        <v>229</v>
      </c>
      <c r="G166" s="123"/>
      <c r="H166" s="124"/>
      <c r="I166" s="33">
        <v>5</v>
      </c>
      <c r="J166" s="32" t="s">
        <v>230</v>
      </c>
      <c r="K166" s="21">
        <f>IF(0&lt;D166&lt;=3,5,0)</f>
        <v>0</v>
      </c>
    </row>
    <row r="167" spans="1:18" s="44" customFormat="1" ht="15.75" customHeight="1">
      <c r="B167" s="45" t="s">
        <v>231</v>
      </c>
      <c r="C167" s="30" t="s">
        <v>100</v>
      </c>
      <c r="D167" s="36"/>
      <c r="E167" s="32" t="s">
        <v>69</v>
      </c>
      <c r="F167" s="32" t="s">
        <v>105</v>
      </c>
      <c r="G167" s="123"/>
      <c r="H167" s="124"/>
      <c r="I167" s="33">
        <v>5</v>
      </c>
      <c r="J167" s="32" t="s">
        <v>106</v>
      </c>
      <c r="K167" s="21">
        <f>IF(D167="ja",5,0)</f>
        <v>0</v>
      </c>
    </row>
    <row r="168" spans="1:18" s="44" customFormat="1" ht="15.75" customHeight="1">
      <c r="B168" s="45" t="s">
        <v>232</v>
      </c>
      <c r="C168" s="30" t="s">
        <v>100</v>
      </c>
      <c r="D168" s="36"/>
      <c r="E168" s="32" t="s">
        <v>69</v>
      </c>
      <c r="F168" s="32" t="s">
        <v>105</v>
      </c>
      <c r="G168" s="123"/>
      <c r="H168" s="124"/>
      <c r="I168" s="33">
        <v>5</v>
      </c>
      <c r="J168" s="32" t="s">
        <v>106</v>
      </c>
      <c r="K168" s="21">
        <f>IF(D168="ja",5,0)</f>
        <v>0</v>
      </c>
    </row>
    <row r="169" spans="1:18" s="44" customFormat="1" ht="15.75" customHeight="1">
      <c r="B169" s="45" t="s">
        <v>233</v>
      </c>
      <c r="C169" s="30" t="s">
        <v>100</v>
      </c>
      <c r="D169" s="36"/>
      <c r="E169" s="32" t="s">
        <v>69</v>
      </c>
      <c r="F169" s="32" t="s">
        <v>105</v>
      </c>
      <c r="G169" s="123"/>
      <c r="H169" s="124"/>
      <c r="I169" s="33">
        <v>5</v>
      </c>
      <c r="J169" s="32" t="s">
        <v>106</v>
      </c>
      <c r="K169" s="21">
        <f t="shared" ref="K169:K170" si="9">IF(D169="ja",5,0)</f>
        <v>0</v>
      </c>
    </row>
    <row r="170" spans="1:18" s="44" customFormat="1" ht="15.75" customHeight="1">
      <c r="B170" s="45" t="s">
        <v>234</v>
      </c>
      <c r="C170" s="30" t="s">
        <v>100</v>
      </c>
      <c r="D170" s="36"/>
      <c r="E170" s="32" t="s">
        <v>69</v>
      </c>
      <c r="F170" s="32" t="s">
        <v>105</v>
      </c>
      <c r="G170" s="123"/>
      <c r="H170" s="124"/>
      <c r="I170" s="33">
        <v>5</v>
      </c>
      <c r="J170" s="32" t="s">
        <v>106</v>
      </c>
      <c r="K170" s="21">
        <f t="shared" si="9"/>
        <v>0</v>
      </c>
    </row>
    <row r="171" spans="1:18" s="44" customFormat="1" ht="15" customHeight="1">
      <c r="B171" s="45" t="s">
        <v>194</v>
      </c>
      <c r="C171" s="30" t="s">
        <v>124</v>
      </c>
      <c r="D171" s="36"/>
      <c r="E171" s="32" t="s">
        <v>195</v>
      </c>
      <c r="F171" s="32"/>
      <c r="G171" s="123"/>
      <c r="H171" s="124"/>
      <c r="I171" s="33"/>
      <c r="J171" s="32"/>
      <c r="K171" s="21"/>
    </row>
    <row r="172" spans="1:18" s="44" customFormat="1" ht="15" customHeight="1">
      <c r="B172" s="17" t="s">
        <v>196</v>
      </c>
      <c r="C172" s="30" t="s">
        <v>124</v>
      </c>
      <c r="D172" s="19"/>
      <c r="E172" s="47" t="s">
        <v>197</v>
      </c>
      <c r="F172" s="47"/>
      <c r="G172" s="123"/>
      <c r="H172" s="124"/>
      <c r="I172" s="33"/>
      <c r="J172" s="32"/>
      <c r="K172" s="21"/>
    </row>
    <row r="173" spans="1:18" s="44" customFormat="1" ht="15" customHeight="1">
      <c r="B173" s="45" t="s">
        <v>235</v>
      </c>
      <c r="C173" s="30" t="s">
        <v>100</v>
      </c>
      <c r="D173" s="36"/>
      <c r="E173" s="32" t="s">
        <v>101</v>
      </c>
      <c r="F173" s="32" t="s">
        <v>236</v>
      </c>
      <c r="G173" s="123"/>
      <c r="H173" s="124"/>
      <c r="I173" s="33">
        <v>5</v>
      </c>
      <c r="J173" s="109" t="s">
        <v>621</v>
      </c>
      <c r="K173" s="21">
        <f>IF(D173&gt;=70,5,0)</f>
        <v>0</v>
      </c>
    </row>
    <row r="174" spans="1:18" s="44" customFormat="1" ht="30">
      <c r="B174" s="17" t="s">
        <v>238</v>
      </c>
      <c r="C174" s="30" t="s">
        <v>100</v>
      </c>
      <c r="D174" s="36"/>
      <c r="E174" s="32" t="s">
        <v>69</v>
      </c>
      <c r="F174" s="32" t="s">
        <v>105</v>
      </c>
      <c r="G174" s="125"/>
      <c r="H174" s="126"/>
      <c r="I174" s="33">
        <v>5</v>
      </c>
      <c r="J174" s="32" t="s">
        <v>106</v>
      </c>
      <c r="K174" s="21">
        <f t="shared" ref="K174" si="10">IF(D174="ja",5,0)</f>
        <v>0</v>
      </c>
    </row>
    <row r="175" spans="1:18">
      <c r="A175" s="110"/>
      <c r="B175" s="110"/>
      <c r="C175" s="110"/>
      <c r="D175" s="110"/>
      <c r="E175" s="110"/>
      <c r="F175" s="110"/>
      <c r="G175" s="110"/>
      <c r="H175" s="110"/>
      <c r="I175" s="110"/>
      <c r="J175" s="111"/>
      <c r="K175" s="12">
        <f>SUM(K164:K174)</f>
        <v>0</v>
      </c>
      <c r="L175" s="3"/>
      <c r="M175" s="3"/>
      <c r="N175" s="3"/>
      <c r="O175" s="3"/>
      <c r="P175" s="3"/>
      <c r="Q175" s="22"/>
      <c r="R175" s="3"/>
    </row>
    <row r="176" spans="1:18" s="44" customFormat="1" ht="15.75">
      <c r="A176" s="5" t="s">
        <v>188</v>
      </c>
      <c r="B176" s="163" t="s">
        <v>532</v>
      </c>
      <c r="C176" s="163"/>
      <c r="D176" s="163"/>
      <c r="E176" s="163"/>
      <c r="F176" s="163"/>
      <c r="G176" s="163"/>
      <c r="H176" s="163"/>
      <c r="I176" s="163"/>
      <c r="J176" s="163"/>
      <c r="K176" s="12"/>
    </row>
    <row r="177" spans="1:18" s="44" customFormat="1" ht="15.75" customHeight="1">
      <c r="B177" s="78" t="s">
        <v>533</v>
      </c>
      <c r="C177" s="18" t="s">
        <v>68</v>
      </c>
      <c r="D177" s="36"/>
      <c r="E177" s="20" t="s">
        <v>69</v>
      </c>
      <c r="F177" s="120" t="s">
        <v>70</v>
      </c>
      <c r="G177" s="120"/>
      <c r="H177" s="120"/>
      <c r="I177" s="120"/>
      <c r="J177" s="120"/>
      <c r="K177" s="12"/>
    </row>
    <row r="178" spans="1:18" s="44" customFormat="1">
      <c r="B178" s="90" t="s">
        <v>534</v>
      </c>
      <c r="C178" s="41" t="s">
        <v>100</v>
      </c>
      <c r="D178" s="36"/>
      <c r="E178" s="32" t="s">
        <v>69</v>
      </c>
      <c r="F178" s="32" t="s">
        <v>105</v>
      </c>
      <c r="G178" s="208"/>
      <c r="H178" s="209"/>
      <c r="I178" s="33">
        <v>5</v>
      </c>
      <c r="J178" s="32" t="s">
        <v>106</v>
      </c>
      <c r="K178" s="21">
        <f t="shared" ref="K178" si="11">IF(D178="ja",5,0)</f>
        <v>0</v>
      </c>
    </row>
    <row r="179" spans="1:18" s="44" customFormat="1">
      <c r="B179" s="88" t="s">
        <v>535</v>
      </c>
      <c r="C179" s="41" t="s">
        <v>100</v>
      </c>
      <c r="D179" s="36"/>
      <c r="E179" s="32" t="s">
        <v>69</v>
      </c>
      <c r="F179" s="32" t="s">
        <v>105</v>
      </c>
      <c r="G179" s="210"/>
      <c r="H179" s="211"/>
      <c r="I179" s="33">
        <v>2</v>
      </c>
      <c r="J179" s="32" t="s">
        <v>108</v>
      </c>
      <c r="K179" s="21">
        <f>IF(D179="ja",2,0)</f>
        <v>0</v>
      </c>
    </row>
    <row r="180" spans="1:18">
      <c r="A180" s="110"/>
      <c r="B180" s="110"/>
      <c r="C180" s="110"/>
      <c r="D180" s="110"/>
      <c r="E180" s="110"/>
      <c r="F180" s="110"/>
      <c r="G180" s="110"/>
      <c r="H180" s="110"/>
      <c r="I180" s="110"/>
      <c r="J180" s="111"/>
      <c r="K180" s="12">
        <f>SUM(K178:K179)</f>
        <v>0</v>
      </c>
      <c r="L180" s="3"/>
      <c r="M180" s="3"/>
      <c r="N180" s="3"/>
      <c r="O180" s="3"/>
      <c r="P180" s="3"/>
      <c r="Q180" s="22"/>
      <c r="R180" s="3"/>
    </row>
    <row r="181" spans="1:18" s="44" customFormat="1" ht="15.75">
      <c r="A181" s="5" t="s">
        <v>198</v>
      </c>
      <c r="B181" s="163" t="s">
        <v>332</v>
      </c>
      <c r="C181" s="163"/>
      <c r="D181" s="163"/>
      <c r="E181" s="163"/>
      <c r="F181" s="163"/>
      <c r="G181" s="163"/>
      <c r="H181" s="163"/>
      <c r="I181" s="163"/>
      <c r="J181" s="163"/>
      <c r="K181" s="12"/>
    </row>
    <row r="182" spans="1:18" s="44" customFormat="1" ht="15.75">
      <c r="B182" s="79" t="s">
        <v>333</v>
      </c>
      <c r="C182" s="18" t="s">
        <v>68</v>
      </c>
      <c r="D182" s="36"/>
      <c r="E182" s="20" t="s">
        <v>69</v>
      </c>
      <c r="F182" s="120" t="s">
        <v>70</v>
      </c>
      <c r="G182" s="120"/>
      <c r="H182" s="120"/>
      <c r="I182" s="120"/>
      <c r="J182" s="120"/>
      <c r="K182" s="12"/>
    </row>
    <row r="183" spans="1:18" s="44" customFormat="1" ht="15.75">
      <c r="B183" s="45" t="s">
        <v>334</v>
      </c>
      <c r="C183" s="18" t="s">
        <v>68</v>
      </c>
      <c r="D183" s="36"/>
      <c r="E183" s="20" t="s">
        <v>69</v>
      </c>
      <c r="F183" s="120" t="s">
        <v>70</v>
      </c>
      <c r="G183" s="120"/>
      <c r="H183" s="120"/>
      <c r="I183" s="120"/>
      <c r="J183" s="120"/>
      <c r="K183" s="12"/>
    </row>
    <row r="184" spans="1:18" s="44" customFormat="1" ht="15.75">
      <c r="B184" s="79" t="s">
        <v>335</v>
      </c>
      <c r="C184" s="18" t="s">
        <v>68</v>
      </c>
      <c r="D184" s="36"/>
      <c r="E184" s="20" t="s">
        <v>69</v>
      </c>
      <c r="F184" s="120" t="s">
        <v>70</v>
      </c>
      <c r="G184" s="120"/>
      <c r="H184" s="120"/>
      <c r="I184" s="120"/>
      <c r="J184" s="120"/>
      <c r="K184" s="12"/>
    </row>
    <row r="185" spans="1:18" s="44" customFormat="1" ht="15.75">
      <c r="B185" s="45" t="s">
        <v>336</v>
      </c>
      <c r="C185" s="18" t="s">
        <v>68</v>
      </c>
      <c r="D185" s="36"/>
      <c r="E185" s="20" t="s">
        <v>69</v>
      </c>
      <c r="F185" s="120" t="s">
        <v>70</v>
      </c>
      <c r="G185" s="120"/>
      <c r="H185" s="120"/>
      <c r="I185" s="120"/>
      <c r="J185" s="120"/>
      <c r="K185" s="12"/>
    </row>
    <row r="186" spans="1:18" s="44" customFormat="1" ht="15.75">
      <c r="B186" s="79" t="s">
        <v>337</v>
      </c>
      <c r="C186" s="18" t="s">
        <v>68</v>
      </c>
      <c r="D186" s="36"/>
      <c r="E186" s="20" t="s">
        <v>69</v>
      </c>
      <c r="F186" s="120" t="s">
        <v>70</v>
      </c>
      <c r="G186" s="120"/>
      <c r="H186" s="120"/>
      <c r="I186" s="120"/>
      <c r="J186" s="120"/>
      <c r="K186" s="12"/>
    </row>
    <row r="187" spans="1:18" s="44" customFormat="1" ht="15.75">
      <c r="B187" s="45" t="s">
        <v>536</v>
      </c>
      <c r="C187" s="18" t="s">
        <v>68</v>
      </c>
      <c r="D187" s="36"/>
      <c r="E187" s="20" t="s">
        <v>69</v>
      </c>
      <c r="F187" s="120" t="s">
        <v>70</v>
      </c>
      <c r="G187" s="120"/>
      <c r="H187" s="120"/>
      <c r="I187" s="120"/>
      <c r="J187" s="120"/>
      <c r="K187" s="21"/>
    </row>
    <row r="188" spans="1:18" s="44" customFormat="1" ht="15.75">
      <c r="B188" s="90" t="s">
        <v>338</v>
      </c>
      <c r="C188" s="41" t="s">
        <v>100</v>
      </c>
      <c r="D188" s="36"/>
      <c r="E188" s="32" t="s">
        <v>69</v>
      </c>
      <c r="F188" s="32" t="s">
        <v>105</v>
      </c>
      <c r="G188" s="205"/>
      <c r="H188" s="206"/>
      <c r="I188" s="33">
        <v>5</v>
      </c>
      <c r="J188" s="32" t="s">
        <v>106</v>
      </c>
      <c r="K188" s="21"/>
    </row>
    <row r="189" spans="1:18">
      <c r="A189" s="110"/>
      <c r="B189" s="110"/>
      <c r="C189" s="110"/>
      <c r="D189" s="110"/>
      <c r="E189" s="110"/>
      <c r="F189" s="110"/>
      <c r="G189" s="110"/>
      <c r="H189" s="110"/>
      <c r="I189" s="110"/>
      <c r="J189" s="111"/>
      <c r="K189" s="12"/>
      <c r="L189" s="3"/>
      <c r="M189" s="3"/>
      <c r="N189" s="3"/>
      <c r="O189" s="3"/>
      <c r="P189" s="3"/>
      <c r="Q189" s="22"/>
      <c r="R189" s="3"/>
    </row>
    <row r="190" spans="1:18" s="44" customFormat="1" ht="15.75">
      <c r="A190" s="5" t="s">
        <v>213</v>
      </c>
      <c r="B190" s="163" t="s">
        <v>537</v>
      </c>
      <c r="C190" s="163"/>
      <c r="D190" s="163"/>
      <c r="E190" s="163"/>
      <c r="F190" s="163"/>
      <c r="G190" s="163"/>
      <c r="H190" s="163"/>
      <c r="I190" s="163"/>
      <c r="J190" s="163"/>
      <c r="K190" s="12"/>
    </row>
    <row r="191" spans="1:18" s="44" customFormat="1" ht="15.75">
      <c r="B191" s="84" t="s">
        <v>538</v>
      </c>
      <c r="C191" s="18" t="s">
        <v>68</v>
      </c>
      <c r="D191" s="36"/>
      <c r="E191" s="20" t="s">
        <v>69</v>
      </c>
      <c r="F191" s="120" t="s">
        <v>70</v>
      </c>
      <c r="G191" s="120"/>
      <c r="H191" s="120"/>
      <c r="I191" s="120"/>
      <c r="J191" s="120"/>
      <c r="K191" s="12"/>
    </row>
    <row r="192" spans="1:18" s="44" customFormat="1" ht="15.75">
      <c r="B192" s="84" t="s">
        <v>539</v>
      </c>
      <c r="C192" s="18" t="s">
        <v>68</v>
      </c>
      <c r="D192" s="36"/>
      <c r="E192" s="20" t="s">
        <v>69</v>
      </c>
      <c r="F192" s="120" t="s">
        <v>70</v>
      </c>
      <c r="G192" s="120"/>
      <c r="H192" s="120"/>
      <c r="I192" s="120"/>
      <c r="J192" s="120"/>
      <c r="K192" s="60"/>
    </row>
    <row r="193" spans="1:18" ht="15.75">
      <c r="B193" s="17" t="s">
        <v>540</v>
      </c>
      <c r="C193" s="49" t="s">
        <v>68</v>
      </c>
      <c r="D193" s="19"/>
      <c r="E193" s="91" t="s">
        <v>69</v>
      </c>
      <c r="F193" s="207" t="s">
        <v>70</v>
      </c>
      <c r="G193" s="207"/>
      <c r="H193" s="207"/>
      <c r="I193" s="207"/>
      <c r="J193" s="207"/>
      <c r="K193" s="12"/>
    </row>
    <row r="194" spans="1:18" s="44" customFormat="1">
      <c r="B194" s="45" t="s">
        <v>541</v>
      </c>
      <c r="C194" s="92" t="s">
        <v>100</v>
      </c>
      <c r="D194" s="36"/>
      <c r="E194" s="32" t="s">
        <v>69</v>
      </c>
      <c r="F194" s="32" t="s">
        <v>105</v>
      </c>
      <c r="G194" s="204"/>
      <c r="H194" s="204"/>
      <c r="I194" s="33">
        <v>2</v>
      </c>
      <c r="J194" s="32" t="s">
        <v>108</v>
      </c>
      <c r="K194" s="21">
        <f t="shared" ref="K194:K195" si="12">IF(D194="ja",2,0)</f>
        <v>0</v>
      </c>
    </row>
    <row r="195" spans="1:18" s="44" customFormat="1">
      <c r="B195" s="45" t="s">
        <v>542</v>
      </c>
      <c r="C195" s="92" t="s">
        <v>100</v>
      </c>
      <c r="D195" s="36"/>
      <c r="E195" s="32" t="s">
        <v>69</v>
      </c>
      <c r="F195" s="32" t="s">
        <v>105</v>
      </c>
      <c r="G195" s="204"/>
      <c r="H195" s="204"/>
      <c r="I195" s="33">
        <v>2</v>
      </c>
      <c r="J195" s="32" t="s">
        <v>108</v>
      </c>
      <c r="K195" s="21">
        <f t="shared" si="12"/>
        <v>0</v>
      </c>
    </row>
    <row r="196" spans="1:18" s="44" customFormat="1">
      <c r="B196" s="45" t="s">
        <v>543</v>
      </c>
      <c r="C196" s="92" t="s">
        <v>100</v>
      </c>
      <c r="D196" s="36"/>
      <c r="E196" s="32" t="s">
        <v>69</v>
      </c>
      <c r="F196" s="32" t="s">
        <v>105</v>
      </c>
      <c r="G196" s="204"/>
      <c r="H196" s="204"/>
      <c r="I196" s="33">
        <v>5</v>
      </c>
      <c r="J196" s="32" t="s">
        <v>106</v>
      </c>
      <c r="K196" s="21">
        <f t="shared" ref="K196" si="13">IF(D196="ja",5,0)</f>
        <v>0</v>
      </c>
    </row>
    <row r="197" spans="1:18" s="44" customFormat="1">
      <c r="B197" s="45" t="s">
        <v>253</v>
      </c>
      <c r="C197" s="92" t="s">
        <v>100</v>
      </c>
      <c r="D197" s="36"/>
      <c r="E197" s="32" t="s">
        <v>544</v>
      </c>
      <c r="F197" s="32" t="s">
        <v>632</v>
      </c>
      <c r="G197" s="204"/>
      <c r="H197" s="204"/>
      <c r="I197" s="33">
        <v>5</v>
      </c>
      <c r="J197" s="32" t="s">
        <v>633</v>
      </c>
      <c r="K197" s="21">
        <f>IF(0&lt;D197&lt;1,5,0)</f>
        <v>0</v>
      </c>
    </row>
    <row r="198" spans="1:18">
      <c r="A198" s="110"/>
      <c r="B198" s="110"/>
      <c r="C198" s="110"/>
      <c r="D198" s="110"/>
      <c r="E198" s="110"/>
      <c r="F198" s="110"/>
      <c r="G198" s="110"/>
      <c r="H198" s="110"/>
      <c r="I198" s="110"/>
      <c r="J198" s="111"/>
      <c r="K198" s="12">
        <f>SUM(K194:K197)</f>
        <v>0</v>
      </c>
      <c r="L198" s="3"/>
      <c r="M198" s="3"/>
      <c r="N198" s="3"/>
      <c r="O198" s="3"/>
      <c r="P198" s="3"/>
      <c r="Q198" s="22"/>
      <c r="R198" s="3"/>
    </row>
    <row r="199" spans="1:18" ht="15.75">
      <c r="A199" s="48" t="s">
        <v>294</v>
      </c>
      <c r="B199" s="133" t="s">
        <v>341</v>
      </c>
      <c r="C199" s="134"/>
      <c r="D199" s="134"/>
      <c r="E199" s="134"/>
      <c r="F199" s="134"/>
      <c r="G199" s="134"/>
      <c r="H199" s="134"/>
      <c r="I199" s="134"/>
      <c r="J199" s="135"/>
      <c r="K199" s="2"/>
      <c r="L199" s="3"/>
      <c r="M199" s="3"/>
    </row>
    <row r="200" spans="1:18" s="44" customFormat="1" ht="15.75">
      <c r="A200" s="48" t="s">
        <v>567</v>
      </c>
      <c r="B200" s="163" t="s">
        <v>343</v>
      </c>
      <c r="C200" s="163"/>
      <c r="D200" s="163"/>
      <c r="E200" s="163"/>
      <c r="F200" s="163"/>
      <c r="G200" s="163"/>
      <c r="H200" s="163"/>
      <c r="I200" s="163"/>
      <c r="J200" s="163"/>
      <c r="K200" s="12"/>
    </row>
    <row r="201" spans="1:18" s="44" customFormat="1" ht="30">
      <c r="B201" s="76" t="s">
        <v>344</v>
      </c>
      <c r="C201" s="18" t="s">
        <v>68</v>
      </c>
      <c r="D201" s="81"/>
      <c r="E201" s="20" t="s">
        <v>345</v>
      </c>
      <c r="F201" s="120" t="s">
        <v>70</v>
      </c>
      <c r="G201" s="120"/>
      <c r="H201" s="120"/>
      <c r="I201" s="120"/>
      <c r="J201" s="120"/>
      <c r="K201" s="12"/>
    </row>
    <row r="202" spans="1:18" s="44" customFormat="1" ht="15.75">
      <c r="B202" s="76" t="s">
        <v>346</v>
      </c>
      <c r="C202" s="18" t="s">
        <v>68</v>
      </c>
      <c r="D202" s="81"/>
      <c r="E202" s="20" t="s">
        <v>345</v>
      </c>
      <c r="F202" s="120" t="s">
        <v>70</v>
      </c>
      <c r="G202" s="120"/>
      <c r="H202" s="120"/>
      <c r="I202" s="120"/>
      <c r="J202" s="120"/>
      <c r="K202" s="12"/>
    </row>
    <row r="203" spans="1:18" s="44" customFormat="1" ht="15.75">
      <c r="B203" s="79" t="s">
        <v>545</v>
      </c>
      <c r="C203" s="18" t="s">
        <v>68</v>
      </c>
      <c r="D203" s="36"/>
      <c r="E203" s="20" t="s">
        <v>69</v>
      </c>
      <c r="F203" s="120" t="s">
        <v>70</v>
      </c>
      <c r="G203" s="120"/>
      <c r="H203" s="120"/>
      <c r="I203" s="120"/>
      <c r="J203" s="120"/>
      <c r="K203" s="12"/>
    </row>
    <row r="204" spans="1:18" s="44" customFormat="1">
      <c r="B204" s="17" t="s">
        <v>348</v>
      </c>
      <c r="C204" s="30" t="s">
        <v>100</v>
      </c>
      <c r="D204" s="31"/>
      <c r="E204" s="47" t="s">
        <v>69</v>
      </c>
      <c r="F204" s="47" t="s">
        <v>105</v>
      </c>
      <c r="G204" s="201"/>
      <c r="H204" s="158"/>
      <c r="I204" s="93">
        <v>10</v>
      </c>
      <c r="J204" s="47" t="s">
        <v>280</v>
      </c>
      <c r="K204" s="21">
        <f>IF(D204="ja",10,0)</f>
        <v>0</v>
      </c>
    </row>
    <row r="205" spans="1:18" s="44" customFormat="1">
      <c r="B205" s="79" t="s">
        <v>349</v>
      </c>
      <c r="C205" s="30" t="s">
        <v>100</v>
      </c>
      <c r="D205" s="81"/>
      <c r="E205" s="32" t="s">
        <v>69</v>
      </c>
      <c r="F205" s="32" t="s">
        <v>105</v>
      </c>
      <c r="G205" s="202"/>
      <c r="H205" s="160"/>
      <c r="I205" s="33">
        <v>10</v>
      </c>
      <c r="J205" s="32" t="s">
        <v>280</v>
      </c>
      <c r="K205" s="21">
        <f t="shared" ref="K205:K207" si="14">IF(D205="ja",10,0)</f>
        <v>0</v>
      </c>
    </row>
    <row r="206" spans="1:18" s="44" customFormat="1">
      <c r="B206" s="84" t="s">
        <v>350</v>
      </c>
      <c r="C206" s="30" t="s">
        <v>100</v>
      </c>
      <c r="D206" s="36"/>
      <c r="E206" s="32" t="s">
        <v>69</v>
      </c>
      <c r="F206" s="32" t="s">
        <v>105</v>
      </c>
      <c r="G206" s="202"/>
      <c r="H206" s="160"/>
      <c r="I206" s="33">
        <v>10</v>
      </c>
      <c r="J206" s="32" t="s">
        <v>280</v>
      </c>
      <c r="K206" s="21">
        <f t="shared" si="14"/>
        <v>0</v>
      </c>
    </row>
    <row r="207" spans="1:18" s="44" customFormat="1" ht="30" customHeight="1">
      <c r="B207" s="17" t="s">
        <v>546</v>
      </c>
      <c r="C207" s="30" t="s">
        <v>100</v>
      </c>
      <c r="D207" s="36"/>
      <c r="E207" s="32" t="s">
        <v>69</v>
      </c>
      <c r="F207" s="32" t="s">
        <v>105</v>
      </c>
      <c r="G207" s="203"/>
      <c r="H207" s="162"/>
      <c r="I207" s="33">
        <v>10</v>
      </c>
      <c r="J207" s="32" t="s">
        <v>280</v>
      </c>
      <c r="K207" s="21">
        <f t="shared" si="14"/>
        <v>0</v>
      </c>
    </row>
    <row r="208" spans="1:18">
      <c r="A208" s="110"/>
      <c r="B208" s="110"/>
      <c r="C208" s="110"/>
      <c r="D208" s="110"/>
      <c r="E208" s="110"/>
      <c r="F208" s="110"/>
      <c r="G208" s="110"/>
      <c r="H208" s="110"/>
      <c r="I208" s="110"/>
      <c r="J208" s="111"/>
      <c r="K208" s="12">
        <f>SUM(K204:K207)</f>
        <v>0</v>
      </c>
      <c r="L208" s="3"/>
      <c r="M208" s="3"/>
      <c r="N208" s="22"/>
      <c r="O208" s="3"/>
    </row>
    <row r="209" spans="1:18" s="44" customFormat="1" ht="15.75">
      <c r="A209" s="48" t="s">
        <v>331</v>
      </c>
      <c r="B209" s="163" t="s">
        <v>353</v>
      </c>
      <c r="C209" s="163"/>
      <c r="D209" s="163"/>
      <c r="E209" s="163"/>
      <c r="F209" s="163"/>
      <c r="G209" s="163"/>
      <c r="H209" s="163"/>
      <c r="I209" s="163"/>
      <c r="J209" s="163"/>
      <c r="K209" s="94"/>
    </row>
    <row r="210" spans="1:18" ht="15.75" customHeight="1">
      <c r="A210" s="95"/>
      <c r="B210" s="17" t="s">
        <v>354</v>
      </c>
      <c r="C210" s="18" t="s">
        <v>68</v>
      </c>
      <c r="D210" s="19"/>
      <c r="E210" s="91" t="s">
        <v>69</v>
      </c>
      <c r="F210" s="120" t="s">
        <v>70</v>
      </c>
      <c r="G210" s="120"/>
      <c r="H210" s="120"/>
      <c r="I210" s="120"/>
      <c r="J210" s="120"/>
      <c r="K210" s="94"/>
      <c r="L210" s="22"/>
      <c r="M210" s="3"/>
    </row>
    <row r="211" spans="1:18" ht="15.75" customHeight="1">
      <c r="A211" s="95"/>
      <c r="B211" s="17" t="s">
        <v>355</v>
      </c>
      <c r="C211" s="18" t="s">
        <v>68</v>
      </c>
      <c r="D211" s="19"/>
      <c r="E211" s="91" t="s">
        <v>69</v>
      </c>
      <c r="F211" s="120" t="s">
        <v>70</v>
      </c>
      <c r="G211" s="120"/>
      <c r="H211" s="120"/>
      <c r="I211" s="120"/>
      <c r="J211" s="120"/>
      <c r="K211" s="94"/>
      <c r="L211" s="22"/>
      <c r="M211" s="3"/>
    </row>
    <row r="212" spans="1:18" ht="12.75">
      <c r="A212" s="110"/>
      <c r="B212" s="110"/>
      <c r="C212" s="110"/>
      <c r="D212" s="110"/>
      <c r="E212" s="110"/>
      <c r="F212" s="110"/>
      <c r="G212" s="110"/>
      <c r="H212" s="110"/>
      <c r="I212" s="110"/>
      <c r="J212" s="111"/>
      <c r="K212" s="89"/>
      <c r="L212" s="3"/>
      <c r="M212" s="3"/>
      <c r="N212" s="22"/>
      <c r="O212" s="3"/>
    </row>
    <row r="213" spans="1:18" s="44" customFormat="1" ht="15.75">
      <c r="A213" s="48" t="s">
        <v>578</v>
      </c>
      <c r="B213" s="196" t="s">
        <v>357</v>
      </c>
      <c r="C213" s="197"/>
      <c r="D213" s="197"/>
      <c r="E213" s="197"/>
      <c r="F213" s="197"/>
      <c r="G213" s="197"/>
      <c r="H213" s="197"/>
      <c r="I213" s="197"/>
      <c r="J213" s="198"/>
      <c r="K213" s="89"/>
    </row>
    <row r="214" spans="1:18" s="44" customFormat="1" ht="15.75" customHeight="1">
      <c r="B214" s="40" t="s">
        <v>358</v>
      </c>
      <c r="C214" s="30" t="s">
        <v>124</v>
      </c>
      <c r="D214" s="50"/>
      <c r="E214" s="96" t="s">
        <v>623</v>
      </c>
      <c r="F214" s="96"/>
      <c r="G214" s="246"/>
      <c r="H214" s="247"/>
      <c r="I214" s="97"/>
      <c r="J214" s="97"/>
      <c r="K214" s="89"/>
    </row>
    <row r="215" spans="1:18" s="44" customFormat="1" ht="15.75" customHeight="1">
      <c r="B215" s="40" t="s">
        <v>359</v>
      </c>
      <c r="C215" s="51" t="s">
        <v>100</v>
      </c>
      <c r="D215" s="31"/>
      <c r="E215" s="98" t="s">
        <v>360</v>
      </c>
      <c r="F215" s="98" t="s">
        <v>630</v>
      </c>
      <c r="G215" s="244" t="s">
        <v>547</v>
      </c>
      <c r="H215" s="245"/>
      <c r="I215" s="98">
        <v>10</v>
      </c>
      <c r="J215" s="98" t="s">
        <v>624</v>
      </c>
      <c r="K215" s="89"/>
    </row>
    <row r="216" spans="1:18" s="44" customFormat="1">
      <c r="B216" s="17" t="s">
        <v>363</v>
      </c>
      <c r="C216" s="51" t="s">
        <v>100</v>
      </c>
      <c r="D216" s="31"/>
      <c r="E216" s="98" t="s">
        <v>110</v>
      </c>
      <c r="F216" s="98" t="s">
        <v>631</v>
      </c>
      <c r="G216" s="244" t="s">
        <v>548</v>
      </c>
      <c r="H216" s="245"/>
      <c r="I216" s="98">
        <v>10</v>
      </c>
      <c r="J216" s="98" t="s">
        <v>625</v>
      </c>
      <c r="K216" s="89"/>
    </row>
    <row r="217" spans="1:18" s="44" customFormat="1">
      <c r="B217" s="17" t="s">
        <v>367</v>
      </c>
      <c r="C217" s="51" t="s">
        <v>100</v>
      </c>
      <c r="D217" s="31"/>
      <c r="E217" s="98" t="s">
        <v>360</v>
      </c>
      <c r="F217" s="98" t="s">
        <v>630</v>
      </c>
      <c r="G217" s="244" t="s">
        <v>549</v>
      </c>
      <c r="H217" s="245"/>
      <c r="I217" s="98">
        <v>10</v>
      </c>
      <c r="J217" s="98" t="s">
        <v>626</v>
      </c>
      <c r="K217" s="89"/>
    </row>
    <row r="218" spans="1:18" s="44" customFormat="1">
      <c r="B218" s="17" t="s">
        <v>368</v>
      </c>
      <c r="C218" s="51" t="s">
        <v>100</v>
      </c>
      <c r="D218" s="31"/>
      <c r="E218" s="54" t="s">
        <v>369</v>
      </c>
      <c r="F218" s="98" t="s">
        <v>629</v>
      </c>
      <c r="G218" s="244" t="s">
        <v>550</v>
      </c>
      <c r="H218" s="245"/>
      <c r="I218" s="98">
        <v>10</v>
      </c>
      <c r="J218" s="98" t="s">
        <v>627</v>
      </c>
      <c r="K218" s="89"/>
    </row>
    <row r="219" spans="1:18">
      <c r="A219" s="110"/>
      <c r="B219" s="110"/>
      <c r="C219" s="110"/>
      <c r="D219" s="110"/>
      <c r="E219" s="110"/>
      <c r="F219" s="110"/>
      <c r="G219" s="110"/>
      <c r="H219" s="110"/>
      <c r="I219" s="110"/>
      <c r="J219" s="111"/>
      <c r="K219" s="12">
        <f>SUM(K215:K218)</f>
        <v>0</v>
      </c>
      <c r="L219" s="3"/>
      <c r="M219" s="3"/>
      <c r="N219" s="22"/>
      <c r="O219" s="3"/>
    </row>
    <row r="220" spans="1:18" s="44" customFormat="1" ht="15.75">
      <c r="A220" s="48" t="s">
        <v>579</v>
      </c>
      <c r="B220" s="196" t="s">
        <v>374</v>
      </c>
      <c r="C220" s="197"/>
      <c r="D220" s="197"/>
      <c r="E220" s="197"/>
      <c r="F220" s="197"/>
      <c r="G220" s="197"/>
      <c r="H220" s="197"/>
      <c r="I220" s="197"/>
      <c r="J220" s="198"/>
      <c r="K220" s="89"/>
    </row>
    <row r="221" spans="1:18" s="44" customFormat="1" ht="15.75">
      <c r="B221" s="76" t="s">
        <v>375</v>
      </c>
      <c r="C221" s="30" t="s">
        <v>124</v>
      </c>
      <c r="D221" s="81"/>
      <c r="E221" s="54" t="s">
        <v>345</v>
      </c>
      <c r="F221" s="120" t="s">
        <v>70</v>
      </c>
      <c r="G221" s="120"/>
      <c r="H221" s="120"/>
      <c r="I221" s="120"/>
      <c r="J221" s="120"/>
      <c r="K221" s="12"/>
    </row>
    <row r="222" spans="1:18" s="44" customFormat="1" ht="15.75">
      <c r="B222" s="76" t="s">
        <v>376</v>
      </c>
      <c r="C222" s="30" t="s">
        <v>124</v>
      </c>
      <c r="D222" s="81"/>
      <c r="E222" s="54" t="s">
        <v>345</v>
      </c>
      <c r="F222" s="120" t="s">
        <v>70</v>
      </c>
      <c r="G222" s="120"/>
      <c r="H222" s="120"/>
      <c r="I222" s="120"/>
      <c r="J222" s="120"/>
      <c r="K222" s="2"/>
    </row>
    <row r="223" spans="1:18" s="44" customFormat="1" ht="30">
      <c r="B223" s="76" t="s">
        <v>377</v>
      </c>
      <c r="C223" s="30" t="s">
        <v>124</v>
      </c>
      <c r="D223" s="81"/>
      <c r="E223" s="54" t="s">
        <v>345</v>
      </c>
      <c r="F223" s="54" t="s">
        <v>551</v>
      </c>
      <c r="G223" s="199"/>
      <c r="H223" s="200"/>
      <c r="I223" s="99">
        <v>2</v>
      </c>
      <c r="J223" s="54" t="s">
        <v>628</v>
      </c>
      <c r="K223" s="21">
        <f t="shared" ref="K223" si="15">IF(D223="ja",2,0)</f>
        <v>0</v>
      </c>
    </row>
    <row r="224" spans="1:18">
      <c r="A224" s="110"/>
      <c r="B224" s="110"/>
      <c r="C224" s="110"/>
      <c r="D224" s="110"/>
      <c r="E224" s="110"/>
      <c r="F224" s="110"/>
      <c r="G224" s="110"/>
      <c r="H224" s="110"/>
      <c r="I224" s="110"/>
      <c r="J224" s="111"/>
      <c r="K224" s="12">
        <f>SUM(K223)</f>
        <v>0</v>
      </c>
      <c r="L224" s="3"/>
      <c r="M224" s="3"/>
      <c r="N224" s="3"/>
      <c r="O224" s="3"/>
      <c r="P224" s="3"/>
      <c r="Q224" s="22"/>
      <c r="R224" s="3"/>
    </row>
    <row r="225" spans="1:18" s="44" customFormat="1" ht="15.75">
      <c r="A225" s="48" t="s">
        <v>580</v>
      </c>
      <c r="B225" s="196" t="s">
        <v>379</v>
      </c>
      <c r="C225" s="197"/>
      <c r="D225" s="197"/>
      <c r="E225" s="197"/>
      <c r="F225" s="197"/>
      <c r="G225" s="197"/>
      <c r="H225" s="197"/>
      <c r="I225" s="197"/>
      <c r="J225" s="198"/>
      <c r="K225" s="12"/>
    </row>
    <row r="226" spans="1:18" s="44" customFormat="1" ht="15.75">
      <c r="B226" s="100" t="s">
        <v>380</v>
      </c>
      <c r="C226" s="18" t="s">
        <v>68</v>
      </c>
      <c r="D226" s="36"/>
      <c r="E226" s="20" t="s">
        <v>69</v>
      </c>
      <c r="F226" s="120" t="s">
        <v>70</v>
      </c>
      <c r="G226" s="120"/>
      <c r="H226" s="120"/>
      <c r="I226" s="120"/>
      <c r="J226" s="120"/>
      <c r="K226" s="12"/>
    </row>
    <row r="227" spans="1:18" s="44" customFormat="1" ht="15.75">
      <c r="B227" s="17" t="s">
        <v>552</v>
      </c>
      <c r="C227" s="18" t="s">
        <v>68</v>
      </c>
      <c r="D227" s="31"/>
      <c r="E227" s="20" t="s">
        <v>69</v>
      </c>
      <c r="F227" s="120" t="s">
        <v>70</v>
      </c>
      <c r="G227" s="120"/>
      <c r="H227" s="120"/>
      <c r="I227" s="120"/>
      <c r="J227" s="120"/>
      <c r="K227" s="89"/>
    </row>
    <row r="228" spans="1:18" ht="12.75">
      <c r="A228" s="110"/>
      <c r="B228" s="110"/>
      <c r="C228" s="110"/>
      <c r="D228" s="110"/>
      <c r="E228" s="110"/>
      <c r="F228" s="110"/>
      <c r="G228" s="110"/>
      <c r="H228" s="110"/>
      <c r="I228" s="110"/>
      <c r="J228" s="111"/>
      <c r="K228" s="89"/>
      <c r="L228" s="3"/>
      <c r="M228" s="3"/>
      <c r="N228" s="3"/>
      <c r="O228" s="3"/>
      <c r="P228" s="3"/>
      <c r="Q228" s="22"/>
      <c r="R228" s="3"/>
    </row>
    <row r="229" spans="1:18" s="44" customFormat="1" ht="15.75">
      <c r="A229" s="48" t="s">
        <v>581</v>
      </c>
      <c r="B229" s="163" t="s">
        <v>387</v>
      </c>
      <c r="C229" s="163"/>
      <c r="D229" s="163"/>
      <c r="E229" s="163"/>
      <c r="F229" s="163"/>
      <c r="G229" s="163"/>
      <c r="H229" s="163"/>
      <c r="I229" s="163"/>
      <c r="J229" s="163"/>
      <c r="K229" s="94"/>
    </row>
    <row r="230" spans="1:18" s="44" customFormat="1" ht="15.75">
      <c r="B230" s="17" t="s">
        <v>589</v>
      </c>
      <c r="C230" s="18" t="s">
        <v>68</v>
      </c>
      <c r="D230" s="31"/>
      <c r="E230" s="98" t="s">
        <v>69</v>
      </c>
      <c r="F230" s="120" t="s">
        <v>70</v>
      </c>
      <c r="G230" s="120"/>
      <c r="H230" s="120"/>
      <c r="I230" s="120"/>
      <c r="J230" s="120"/>
      <c r="K230" s="89"/>
    </row>
    <row r="231" spans="1:18" ht="15.75" customHeight="1">
      <c r="B231" s="100" t="s">
        <v>391</v>
      </c>
      <c r="C231" s="18" t="s">
        <v>68</v>
      </c>
      <c r="D231" s="56"/>
      <c r="E231" s="54" t="s">
        <v>69</v>
      </c>
      <c r="F231" s="120" t="s">
        <v>70</v>
      </c>
      <c r="G231" s="120"/>
      <c r="H231" s="120"/>
      <c r="I231" s="120"/>
      <c r="J231" s="120"/>
      <c r="K231" s="21"/>
    </row>
    <row r="232" spans="1:18">
      <c r="A232" s="110"/>
      <c r="B232" s="110"/>
      <c r="C232" s="110"/>
      <c r="D232" s="110"/>
      <c r="E232" s="110"/>
      <c r="F232" s="110"/>
      <c r="G232" s="110"/>
      <c r="H232" s="110"/>
      <c r="I232" s="110"/>
      <c r="J232" s="111"/>
      <c r="K232" s="60">
        <f>SUM(K224,K219,K208,K198,K180,K175,K151,K126,K110,K94,K68,K53)</f>
        <v>0</v>
      </c>
      <c r="L232" s="3"/>
      <c r="M232" s="3"/>
      <c r="N232" s="3"/>
      <c r="O232" s="3"/>
      <c r="P232" s="3"/>
      <c r="Q232" s="22"/>
      <c r="R232" s="3"/>
    </row>
    <row r="233" spans="1:18" ht="12.75">
      <c r="K233" s="94"/>
    </row>
    <row r="234" spans="1:18" ht="12.75">
      <c r="K234" s="94"/>
    </row>
    <row r="235" spans="1:18" ht="12.75">
      <c r="K235" s="69"/>
    </row>
    <row r="236" spans="1:18">
      <c r="K236" s="2"/>
    </row>
    <row r="237" spans="1:18">
      <c r="I237" s="8"/>
      <c r="J237" s="8"/>
      <c r="K237" s="2"/>
    </row>
    <row r="238" spans="1:18">
      <c r="I238" s="8"/>
      <c r="J238" s="8"/>
      <c r="K238" s="69"/>
    </row>
    <row r="239" spans="1:18" ht="12.75">
      <c r="K239" s="69"/>
    </row>
    <row r="240" spans="1:18" ht="12.75">
      <c r="K240" s="69"/>
    </row>
    <row r="241" spans="9:11" ht="12.75">
      <c r="K241" s="69"/>
    </row>
    <row r="242" spans="9:11">
      <c r="K242" s="2"/>
    </row>
    <row r="243" spans="9:11">
      <c r="I243" s="8"/>
      <c r="J243" s="8"/>
      <c r="K243" s="2"/>
    </row>
    <row r="244" spans="9:11">
      <c r="I244" s="8"/>
      <c r="J244" s="8"/>
      <c r="K244" s="69"/>
    </row>
    <row r="245" spans="9:11" ht="12.75">
      <c r="K245" s="69"/>
    </row>
    <row r="246" spans="9:11" ht="12.75">
      <c r="K246" s="69"/>
    </row>
    <row r="247" spans="9:11" ht="12.75">
      <c r="K247" s="69"/>
    </row>
    <row r="248" spans="9:11">
      <c r="K248" s="2"/>
    </row>
    <row r="249" spans="9:11">
      <c r="I249" s="8"/>
      <c r="J249" s="8"/>
      <c r="K249" s="2"/>
    </row>
    <row r="250" spans="9:11">
      <c r="I250" s="8"/>
      <c r="J250" s="8"/>
      <c r="K250" s="69"/>
    </row>
    <row r="251" spans="9:11" ht="12.75">
      <c r="K251" s="69"/>
    </row>
    <row r="252" spans="9:11" ht="12.75">
      <c r="K252" s="69"/>
    </row>
    <row r="253" spans="9:11" ht="12.75">
      <c r="K253" s="69"/>
    </row>
    <row r="254" spans="9:11">
      <c r="K254" s="2"/>
    </row>
    <row r="255" spans="9:11">
      <c r="I255" s="8"/>
      <c r="J255" s="8"/>
      <c r="K255" s="2"/>
    </row>
    <row r="256" spans="9:11">
      <c r="I256" s="8"/>
      <c r="J256" s="8"/>
      <c r="K256" s="69"/>
    </row>
    <row r="257" spans="9:11" ht="12.75">
      <c r="K257" s="69"/>
    </row>
    <row r="258" spans="9:11" ht="12.75">
      <c r="K258" s="69"/>
    </row>
    <row r="259" spans="9:11" ht="12.75">
      <c r="K259" s="69"/>
    </row>
    <row r="260" spans="9:11">
      <c r="K260" s="2"/>
    </row>
    <row r="261" spans="9:11">
      <c r="I261" s="8"/>
      <c r="J261" s="8"/>
      <c r="K261" s="2"/>
    </row>
    <row r="262" spans="9:11">
      <c r="I262" s="8"/>
      <c r="J262" s="8"/>
      <c r="K262" s="69"/>
    </row>
    <row r="263" spans="9:11" ht="12.75">
      <c r="K263" s="69"/>
    </row>
    <row r="264" spans="9:11" ht="12.75">
      <c r="K264" s="69"/>
    </row>
    <row r="265" spans="9:11" ht="12.75">
      <c r="K265" s="69"/>
    </row>
    <row r="266" spans="9:11">
      <c r="K266" s="2"/>
    </row>
    <row r="267" spans="9:11">
      <c r="I267" s="8"/>
      <c r="J267" s="8"/>
      <c r="K267" s="2"/>
    </row>
    <row r="268" spans="9:11">
      <c r="I268" s="8"/>
      <c r="J268" s="8"/>
      <c r="K268" s="69"/>
    </row>
    <row r="269" spans="9:11" ht="12.75">
      <c r="K269" s="69"/>
    </row>
    <row r="270" spans="9:11" ht="12.75">
      <c r="K270" s="69"/>
    </row>
    <row r="271" spans="9:11" ht="12.75">
      <c r="K271" s="69"/>
    </row>
    <row r="272" spans="9:11">
      <c r="K272" s="2"/>
    </row>
    <row r="273" spans="9:11">
      <c r="I273" s="8"/>
      <c r="J273" s="8"/>
      <c r="K273" s="2"/>
    </row>
    <row r="274" spans="9:11">
      <c r="I274" s="8"/>
      <c r="J274" s="8"/>
      <c r="K274" s="69"/>
    </row>
    <row r="275" spans="9:11" ht="12.75">
      <c r="K275" s="69"/>
    </row>
    <row r="276" spans="9:11" ht="12.75">
      <c r="K276" s="69"/>
    </row>
    <row r="277" spans="9:11" ht="12.75">
      <c r="K277" s="69"/>
    </row>
    <row r="278" spans="9:11">
      <c r="K278" s="2"/>
    </row>
    <row r="279" spans="9:11">
      <c r="I279" s="8"/>
      <c r="J279" s="8"/>
      <c r="K279" s="2"/>
    </row>
    <row r="280" spans="9:11">
      <c r="I280" s="8"/>
      <c r="J280" s="8"/>
      <c r="K280" s="69"/>
    </row>
    <row r="281" spans="9:11" ht="12.75">
      <c r="K281" s="69"/>
    </row>
    <row r="282" spans="9:11" ht="12.75">
      <c r="K282" s="69"/>
    </row>
    <row r="283" spans="9:11" ht="12.75">
      <c r="K283" s="69"/>
    </row>
    <row r="284" spans="9:11">
      <c r="K284" s="2"/>
    </row>
    <row r="285" spans="9:11">
      <c r="I285" s="8"/>
      <c r="J285" s="8"/>
      <c r="K285" s="2"/>
    </row>
    <row r="286" spans="9:11">
      <c r="I286" s="8"/>
      <c r="J286" s="8"/>
      <c r="K286" s="69"/>
    </row>
    <row r="287" spans="9:11" ht="12.75">
      <c r="K287" s="69"/>
    </row>
    <row r="288" spans="9:11" ht="12.75">
      <c r="K288" s="69"/>
    </row>
    <row r="289" spans="9:11" ht="12.75">
      <c r="K289" s="69"/>
    </row>
    <row r="290" spans="9:11">
      <c r="K290" s="2"/>
    </row>
    <row r="291" spans="9:11">
      <c r="I291" s="8"/>
      <c r="J291" s="8"/>
      <c r="K291" s="2"/>
    </row>
    <row r="292" spans="9:11">
      <c r="I292" s="8"/>
      <c r="J292" s="8"/>
      <c r="K292" s="69"/>
    </row>
    <row r="293" spans="9:11" ht="12.75">
      <c r="K293" s="69"/>
    </row>
    <row r="294" spans="9:11" ht="12.75">
      <c r="K294" s="69"/>
    </row>
    <row r="295" spans="9:11" ht="12.75">
      <c r="K295" s="69"/>
    </row>
    <row r="296" spans="9:11">
      <c r="K296" s="2"/>
    </row>
    <row r="297" spans="9:11">
      <c r="I297" s="8"/>
      <c r="J297" s="8"/>
      <c r="K297" s="2"/>
    </row>
    <row r="298" spans="9:11">
      <c r="I298" s="8"/>
      <c r="J298" s="8"/>
      <c r="K298" s="69"/>
    </row>
    <row r="299" spans="9:11" ht="12.75">
      <c r="K299" s="69"/>
    </row>
    <row r="300" spans="9:11" ht="12.75">
      <c r="K300" s="69"/>
    </row>
    <row r="301" spans="9:11" ht="12.75">
      <c r="K301" s="69"/>
    </row>
    <row r="302" spans="9:11">
      <c r="K302" s="2"/>
    </row>
    <row r="303" spans="9:11">
      <c r="I303" s="8"/>
      <c r="J303" s="8"/>
      <c r="K303" s="2"/>
    </row>
    <row r="304" spans="9:11">
      <c r="I304" s="8"/>
      <c r="J304" s="8"/>
      <c r="K304" s="69"/>
    </row>
    <row r="305" spans="9:11" ht="12.75">
      <c r="K305" s="69"/>
    </row>
    <row r="306" spans="9:11" ht="12.75">
      <c r="K306" s="69"/>
    </row>
    <row r="307" spans="9:11" ht="12.75">
      <c r="K307" s="69"/>
    </row>
    <row r="308" spans="9:11">
      <c r="K308" s="2"/>
    </row>
    <row r="309" spans="9:11">
      <c r="I309" s="8"/>
      <c r="J309" s="8"/>
      <c r="K309" s="2"/>
    </row>
    <row r="310" spans="9:11">
      <c r="I310" s="8"/>
      <c r="J310" s="8"/>
      <c r="K310" s="69"/>
    </row>
    <row r="311" spans="9:11" ht="12.75">
      <c r="K311" s="69"/>
    </row>
    <row r="312" spans="9:11" ht="12.75">
      <c r="K312" s="69"/>
    </row>
    <row r="313" spans="9:11" ht="12.75">
      <c r="K313" s="69"/>
    </row>
    <row r="314" spans="9:11">
      <c r="K314" s="2"/>
    </row>
    <row r="315" spans="9:11">
      <c r="I315" s="8"/>
      <c r="J315" s="8"/>
      <c r="K315" s="2"/>
    </row>
    <row r="316" spans="9:11">
      <c r="I316" s="8"/>
      <c r="J316" s="8"/>
      <c r="K316" s="69"/>
    </row>
    <row r="317" spans="9:11" ht="12.75">
      <c r="K317" s="69"/>
    </row>
    <row r="318" spans="9:11" ht="12.75">
      <c r="K318" s="69"/>
    </row>
    <row r="319" spans="9:11" ht="12.75">
      <c r="K319" s="69"/>
    </row>
    <row r="320" spans="9:11">
      <c r="K320" s="2"/>
    </row>
    <row r="321" spans="9:11">
      <c r="I321" s="8"/>
      <c r="J321" s="8"/>
      <c r="K321" s="2"/>
    </row>
    <row r="322" spans="9:11">
      <c r="I322" s="8"/>
      <c r="J322" s="8"/>
      <c r="K322" s="69"/>
    </row>
    <row r="323" spans="9:11" ht="12.75">
      <c r="K323" s="69"/>
    </row>
    <row r="324" spans="9:11" ht="12.75">
      <c r="K324" s="69"/>
    </row>
    <row r="325" spans="9:11" ht="12.75">
      <c r="K325" s="69"/>
    </row>
    <row r="326" spans="9:11">
      <c r="K326" s="2"/>
    </row>
    <row r="327" spans="9:11">
      <c r="I327" s="8"/>
      <c r="J327" s="8"/>
      <c r="K327" s="2"/>
    </row>
    <row r="328" spans="9:11">
      <c r="I328" s="8"/>
      <c r="J328" s="8"/>
      <c r="K328" s="69"/>
    </row>
    <row r="329" spans="9:11" ht="12.75">
      <c r="K329" s="69"/>
    </row>
    <row r="330" spans="9:11" ht="12.75">
      <c r="K330" s="69"/>
    </row>
    <row r="331" spans="9:11" ht="12.75">
      <c r="K331" s="69"/>
    </row>
    <row r="332" spans="9:11">
      <c r="K332" s="2"/>
    </row>
    <row r="333" spans="9:11">
      <c r="I333" s="8"/>
      <c r="J333" s="8"/>
      <c r="K333" s="2"/>
    </row>
    <row r="334" spans="9:11">
      <c r="I334" s="8"/>
      <c r="J334" s="8"/>
      <c r="K334" s="69"/>
    </row>
    <row r="335" spans="9:11" ht="12.75">
      <c r="K335" s="69"/>
    </row>
    <row r="336" spans="9:11" ht="12.75">
      <c r="K336" s="69"/>
    </row>
    <row r="337" spans="9:11" ht="12.75">
      <c r="K337" s="69"/>
    </row>
    <row r="338" spans="9:11">
      <c r="K338" s="2"/>
    </row>
    <row r="339" spans="9:11">
      <c r="I339" s="8"/>
      <c r="J339" s="8"/>
      <c r="K339" s="2"/>
    </row>
    <row r="340" spans="9:11">
      <c r="I340" s="8"/>
      <c r="J340" s="8"/>
      <c r="K340" s="69"/>
    </row>
    <row r="341" spans="9:11" ht="12.75">
      <c r="K341" s="69"/>
    </row>
    <row r="342" spans="9:11" ht="12.75">
      <c r="K342" s="69"/>
    </row>
    <row r="343" spans="9:11" ht="12.75">
      <c r="K343" s="69"/>
    </row>
    <row r="344" spans="9:11">
      <c r="K344" s="2"/>
    </row>
    <row r="345" spans="9:11">
      <c r="I345" s="8"/>
      <c r="J345" s="8"/>
      <c r="K345" s="2"/>
    </row>
    <row r="346" spans="9:11">
      <c r="I346" s="8"/>
      <c r="J346" s="8"/>
      <c r="K346" s="69"/>
    </row>
    <row r="347" spans="9:11" ht="12.75">
      <c r="K347" s="69"/>
    </row>
    <row r="348" spans="9:11" ht="12.75">
      <c r="K348" s="69"/>
    </row>
    <row r="349" spans="9:11" ht="12.75">
      <c r="K349" s="69"/>
    </row>
    <row r="350" spans="9:11">
      <c r="K350" s="2"/>
    </row>
    <row r="351" spans="9:11">
      <c r="I351" s="8"/>
      <c r="J351" s="8"/>
      <c r="K351" s="2"/>
    </row>
    <row r="352" spans="9:11">
      <c r="I352" s="8"/>
      <c r="J352" s="8"/>
      <c r="K352" s="69"/>
    </row>
    <row r="353" spans="9:11" ht="12.75">
      <c r="K353" s="69"/>
    </row>
    <row r="354" spans="9:11" ht="12.75">
      <c r="K354" s="69"/>
    </row>
    <row r="355" spans="9:11" ht="12.75">
      <c r="K355" s="69"/>
    </row>
    <row r="356" spans="9:11">
      <c r="K356" s="2"/>
    </row>
    <row r="357" spans="9:11">
      <c r="I357" s="8"/>
      <c r="J357" s="8"/>
      <c r="K357" s="2"/>
    </row>
    <row r="358" spans="9:11">
      <c r="I358" s="8"/>
      <c r="J358" s="8"/>
      <c r="K358" s="69"/>
    </row>
    <row r="359" spans="9:11" ht="12.75">
      <c r="K359" s="69"/>
    </row>
    <row r="360" spans="9:11" ht="12.75">
      <c r="K360" s="69"/>
    </row>
    <row r="361" spans="9:11" ht="12.75">
      <c r="K361" s="69"/>
    </row>
    <row r="362" spans="9:11">
      <c r="K362" s="2"/>
    </row>
    <row r="363" spans="9:11">
      <c r="I363" s="8"/>
      <c r="J363" s="8"/>
      <c r="K363" s="2"/>
    </row>
    <row r="364" spans="9:11">
      <c r="I364" s="8"/>
      <c r="J364" s="8"/>
      <c r="K364" s="69"/>
    </row>
    <row r="365" spans="9:11" ht="12.75">
      <c r="K365" s="69"/>
    </row>
    <row r="366" spans="9:11" ht="12.75">
      <c r="K366" s="69"/>
    </row>
    <row r="367" spans="9:11" ht="12.75">
      <c r="K367" s="69"/>
    </row>
    <row r="368" spans="9:11">
      <c r="K368" s="2"/>
    </row>
    <row r="369" spans="9:11">
      <c r="I369" s="8"/>
      <c r="J369" s="8"/>
      <c r="K369" s="2"/>
    </row>
    <row r="370" spans="9:11">
      <c r="I370" s="8"/>
      <c r="J370" s="8"/>
      <c r="K370" s="69"/>
    </row>
    <row r="371" spans="9:11" ht="12.75">
      <c r="K371" s="69"/>
    </row>
    <row r="372" spans="9:11" ht="12.75">
      <c r="K372" s="69"/>
    </row>
    <row r="373" spans="9:11" ht="12.75">
      <c r="K373" s="69"/>
    </row>
    <row r="374" spans="9:11">
      <c r="K374" s="2"/>
    </row>
    <row r="375" spans="9:11">
      <c r="I375" s="8"/>
      <c r="J375" s="8"/>
      <c r="K375" s="2"/>
    </row>
    <row r="376" spans="9:11">
      <c r="I376" s="8"/>
      <c r="J376" s="8"/>
      <c r="K376" s="69"/>
    </row>
  </sheetData>
  <sheetProtection algorithmName="SHA-512" hashValue="DZdNmsSDyQMiJCp4X9Cse9gOFYTuBvpM92gqz+0bYnQduik0Uzip4QJO+IvP3foa0F8v9Kk8UzH25DApkSXb+g==" saltValue="k7H/St43Tm7g3cdZe7iXEg==" spinCount="100000" sheet="1" objects="1" scenarios="1"/>
  <mergeCells count="203">
    <mergeCell ref="G215:H215"/>
    <mergeCell ref="G216:H216"/>
    <mergeCell ref="G217:H217"/>
    <mergeCell ref="G218:H218"/>
    <mergeCell ref="G214:H214"/>
    <mergeCell ref="G141:H150"/>
    <mergeCell ref="G108:H109"/>
    <mergeCell ref="G125:H125"/>
    <mergeCell ref="G99:H100"/>
    <mergeCell ref="B1:J1"/>
    <mergeCell ref="B2:J2"/>
    <mergeCell ref="B3:J3"/>
    <mergeCell ref="B4:D4"/>
    <mergeCell ref="E4:J24"/>
    <mergeCell ref="B5:D5"/>
    <mergeCell ref="B6:D6"/>
    <mergeCell ref="B7:D7"/>
    <mergeCell ref="B8:D8"/>
    <mergeCell ref="B9:D9"/>
    <mergeCell ref="B16:D16"/>
    <mergeCell ref="B17:D17"/>
    <mergeCell ref="B19:D19"/>
    <mergeCell ref="B20:D20"/>
    <mergeCell ref="B21:D21"/>
    <mergeCell ref="B22:D22"/>
    <mergeCell ref="B10:D10"/>
    <mergeCell ref="B11:D11"/>
    <mergeCell ref="B12:D12"/>
    <mergeCell ref="B13:D13"/>
    <mergeCell ref="B14:D14"/>
    <mergeCell ref="B15:D15"/>
    <mergeCell ref="B32:G32"/>
    <mergeCell ref="B33:G33"/>
    <mergeCell ref="B34:G34"/>
    <mergeCell ref="B35:G35"/>
    <mergeCell ref="B36:G36"/>
    <mergeCell ref="B37:G37"/>
    <mergeCell ref="B23:D23"/>
    <mergeCell ref="B24:D24"/>
    <mergeCell ref="A25:J25"/>
    <mergeCell ref="B26:J26"/>
    <mergeCell ref="B27:J27"/>
    <mergeCell ref="B28:G28"/>
    <mergeCell ref="H28:J37"/>
    <mergeCell ref="B29:G29"/>
    <mergeCell ref="B30:G30"/>
    <mergeCell ref="B31:G31"/>
    <mergeCell ref="F43:J43"/>
    <mergeCell ref="F44:J44"/>
    <mergeCell ref="F45:J45"/>
    <mergeCell ref="F46:J46"/>
    <mergeCell ref="F47:J47"/>
    <mergeCell ref="F48:J48"/>
    <mergeCell ref="C38:J38"/>
    <mergeCell ref="C39:J39"/>
    <mergeCell ref="A40:J40"/>
    <mergeCell ref="B41:C41"/>
    <mergeCell ref="E41:J41"/>
    <mergeCell ref="F42:J42"/>
    <mergeCell ref="F55:J55"/>
    <mergeCell ref="F56:J56"/>
    <mergeCell ref="F57:J57"/>
    <mergeCell ref="F58:J58"/>
    <mergeCell ref="F59:J59"/>
    <mergeCell ref="F60:J60"/>
    <mergeCell ref="F49:J49"/>
    <mergeCell ref="F50:J50"/>
    <mergeCell ref="A53:J53"/>
    <mergeCell ref="B54:J54"/>
    <mergeCell ref="G51:H52"/>
    <mergeCell ref="F70:J70"/>
    <mergeCell ref="F71:J71"/>
    <mergeCell ref="F72:J72"/>
    <mergeCell ref="F73:J73"/>
    <mergeCell ref="F74:J74"/>
    <mergeCell ref="F75:J75"/>
    <mergeCell ref="F61:J61"/>
    <mergeCell ref="F62:J62"/>
    <mergeCell ref="F63:J63"/>
    <mergeCell ref="A68:J68"/>
    <mergeCell ref="B69:J69"/>
    <mergeCell ref="F82:J82"/>
    <mergeCell ref="F83:J83"/>
    <mergeCell ref="F84:J84"/>
    <mergeCell ref="F85:J85"/>
    <mergeCell ref="F86:J86"/>
    <mergeCell ref="F87:J87"/>
    <mergeCell ref="F76:J76"/>
    <mergeCell ref="F77:J77"/>
    <mergeCell ref="F78:J78"/>
    <mergeCell ref="A79:J79"/>
    <mergeCell ref="B80:J80"/>
    <mergeCell ref="F81:J81"/>
    <mergeCell ref="F96:J96"/>
    <mergeCell ref="F97:J97"/>
    <mergeCell ref="F98:J98"/>
    <mergeCell ref="F101:J101"/>
    <mergeCell ref="F102:J102"/>
    <mergeCell ref="F103:J103"/>
    <mergeCell ref="F88:J88"/>
    <mergeCell ref="F89:J89"/>
    <mergeCell ref="F90:J90"/>
    <mergeCell ref="F91:J91"/>
    <mergeCell ref="A94:J94"/>
    <mergeCell ref="B95:J95"/>
    <mergeCell ref="G92:H93"/>
    <mergeCell ref="F112:J112"/>
    <mergeCell ref="F113:J113"/>
    <mergeCell ref="F114:J114"/>
    <mergeCell ref="F115:J115"/>
    <mergeCell ref="F116:J116"/>
    <mergeCell ref="F117:J117"/>
    <mergeCell ref="F104:J104"/>
    <mergeCell ref="F105:J105"/>
    <mergeCell ref="F106:J106"/>
    <mergeCell ref="F107:J107"/>
    <mergeCell ref="A110:J110"/>
    <mergeCell ref="B111:J111"/>
    <mergeCell ref="F124:J124"/>
    <mergeCell ref="A126:J126"/>
    <mergeCell ref="B127:J127"/>
    <mergeCell ref="F128:J128"/>
    <mergeCell ref="F129:J129"/>
    <mergeCell ref="F130:J130"/>
    <mergeCell ref="F118:J118"/>
    <mergeCell ref="F119:J119"/>
    <mergeCell ref="F120:J120"/>
    <mergeCell ref="F121:J121"/>
    <mergeCell ref="F122:J122"/>
    <mergeCell ref="F123:J123"/>
    <mergeCell ref="F137:J137"/>
    <mergeCell ref="F138:J138"/>
    <mergeCell ref="F139:J139"/>
    <mergeCell ref="F140:J140"/>
    <mergeCell ref="A151:J151"/>
    <mergeCell ref="B152:J152"/>
    <mergeCell ref="F131:J131"/>
    <mergeCell ref="F132:J132"/>
    <mergeCell ref="F133:J133"/>
    <mergeCell ref="F134:J134"/>
    <mergeCell ref="F135:J135"/>
    <mergeCell ref="F136:J136"/>
    <mergeCell ref="F159:J159"/>
    <mergeCell ref="F160:J160"/>
    <mergeCell ref="F161:J161"/>
    <mergeCell ref="F162:J162"/>
    <mergeCell ref="F163:J163"/>
    <mergeCell ref="G164:H174"/>
    <mergeCell ref="F153:J153"/>
    <mergeCell ref="F154:J154"/>
    <mergeCell ref="F155:J155"/>
    <mergeCell ref="F156:J156"/>
    <mergeCell ref="F157:J157"/>
    <mergeCell ref="F158:J158"/>
    <mergeCell ref="F182:J182"/>
    <mergeCell ref="F183:J183"/>
    <mergeCell ref="F184:J184"/>
    <mergeCell ref="F185:J185"/>
    <mergeCell ref="F186:J186"/>
    <mergeCell ref="F187:J187"/>
    <mergeCell ref="A175:J175"/>
    <mergeCell ref="B176:J176"/>
    <mergeCell ref="F177:J177"/>
    <mergeCell ref="G178:H179"/>
    <mergeCell ref="A180:J180"/>
    <mergeCell ref="B181:J181"/>
    <mergeCell ref="A212:J212"/>
    <mergeCell ref="G194:H197"/>
    <mergeCell ref="A198:J198"/>
    <mergeCell ref="B200:J200"/>
    <mergeCell ref="F201:J201"/>
    <mergeCell ref="F202:J202"/>
    <mergeCell ref="F203:J203"/>
    <mergeCell ref="G188:H188"/>
    <mergeCell ref="A189:J189"/>
    <mergeCell ref="B190:J190"/>
    <mergeCell ref="F191:J191"/>
    <mergeCell ref="F192:J192"/>
    <mergeCell ref="F193:J193"/>
    <mergeCell ref="F231:J231"/>
    <mergeCell ref="A232:J232"/>
    <mergeCell ref="F64:J64"/>
    <mergeCell ref="G65:H67"/>
    <mergeCell ref="B199:J199"/>
    <mergeCell ref="B18:D18"/>
    <mergeCell ref="F230:J230"/>
    <mergeCell ref="F227:J227"/>
    <mergeCell ref="A224:J224"/>
    <mergeCell ref="B225:J225"/>
    <mergeCell ref="F226:J226"/>
    <mergeCell ref="A228:J228"/>
    <mergeCell ref="B229:J229"/>
    <mergeCell ref="B213:J213"/>
    <mergeCell ref="A219:J219"/>
    <mergeCell ref="B220:J220"/>
    <mergeCell ref="F221:J221"/>
    <mergeCell ref="F222:J222"/>
    <mergeCell ref="G223:H223"/>
    <mergeCell ref="G204:H207"/>
    <mergeCell ref="A208:J208"/>
    <mergeCell ref="B209:J209"/>
    <mergeCell ref="F210:J210"/>
    <mergeCell ref="F211:J211"/>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94414-9446-428F-8D08-1A6902B86CF0}">
  <dimension ref="A1:I13"/>
  <sheetViews>
    <sheetView topLeftCell="A7" workbookViewId="0">
      <selection activeCell="C3" sqref="C3:F3"/>
    </sheetView>
  </sheetViews>
  <sheetFormatPr baseColWidth="10" defaultRowHeight="15"/>
  <cols>
    <col min="1" max="1" width="80" customWidth="1"/>
  </cols>
  <sheetData>
    <row r="1" spans="1:9" ht="15.75">
      <c r="A1" s="133" t="s">
        <v>592</v>
      </c>
      <c r="B1" s="134"/>
      <c r="C1" s="134"/>
      <c r="D1" s="134"/>
      <c r="E1" s="134"/>
      <c r="F1" s="135"/>
    </row>
    <row r="2" spans="1:9">
      <c r="A2" s="40"/>
      <c r="B2" s="30"/>
      <c r="C2" s="164" t="s">
        <v>554</v>
      </c>
      <c r="D2" s="143"/>
      <c r="E2" s="143"/>
      <c r="F2" s="144"/>
    </row>
    <row r="3" spans="1:9">
      <c r="A3" s="40" t="s">
        <v>555</v>
      </c>
      <c r="B3" s="30" t="s">
        <v>556</v>
      </c>
      <c r="C3" s="233"/>
      <c r="D3" s="234"/>
      <c r="E3" s="234"/>
      <c r="F3" s="235"/>
    </row>
    <row r="4" spans="1:9">
      <c r="A4" s="40" t="s">
        <v>557</v>
      </c>
      <c r="B4" s="30" t="s">
        <v>556</v>
      </c>
      <c r="C4" s="233"/>
      <c r="D4" s="234"/>
      <c r="E4" s="234"/>
      <c r="F4" s="235"/>
    </row>
    <row r="5" spans="1:9">
      <c r="A5" s="40"/>
      <c r="B5" s="30"/>
      <c r="C5" s="230"/>
      <c r="D5" s="231"/>
      <c r="E5" s="231"/>
      <c r="F5" s="232"/>
    </row>
    <row r="6" spans="1:9">
      <c r="A6" s="17" t="s">
        <v>558</v>
      </c>
      <c r="B6" s="30" t="s">
        <v>559</v>
      </c>
      <c r="C6" s="233"/>
      <c r="D6" s="234"/>
      <c r="E6" s="234"/>
      <c r="F6" s="235"/>
    </row>
    <row r="7" spans="1:9">
      <c r="A7" s="17"/>
      <c r="B7" s="30"/>
      <c r="C7" s="230"/>
      <c r="D7" s="231"/>
      <c r="E7" s="231"/>
      <c r="F7" s="232"/>
    </row>
    <row r="8" spans="1:9">
      <c r="A8" s="17" t="s">
        <v>560</v>
      </c>
      <c r="B8" s="30" t="s">
        <v>561</v>
      </c>
      <c r="C8" s="233"/>
      <c r="D8" s="234"/>
      <c r="E8" s="234"/>
      <c r="F8" s="235"/>
    </row>
    <row r="9" spans="1:9">
      <c r="A9" s="17"/>
      <c r="B9" s="30"/>
      <c r="C9" s="230"/>
      <c r="D9" s="231"/>
      <c r="E9" s="231"/>
      <c r="F9" s="232"/>
    </row>
    <row r="10" spans="1:9">
      <c r="A10" s="17" t="s">
        <v>562</v>
      </c>
      <c r="B10" s="76"/>
      <c r="C10" s="236"/>
      <c r="D10" s="236"/>
      <c r="E10" s="236"/>
      <c r="F10" s="236"/>
    </row>
    <row r="11" spans="1:9">
      <c r="A11" s="17"/>
      <c r="B11" s="30"/>
      <c r="C11" s="230"/>
      <c r="D11" s="231"/>
      <c r="E11" s="231"/>
      <c r="F11" s="232"/>
    </row>
    <row r="12" spans="1:9" s="1" customFormat="1" ht="15.75">
      <c r="A12" s="101"/>
      <c r="B12" s="237"/>
      <c r="C12" s="238"/>
      <c r="D12" s="238"/>
      <c r="E12" s="238"/>
      <c r="F12" s="238"/>
      <c r="G12" s="57"/>
      <c r="H12" s="3"/>
      <c r="I12" s="3"/>
    </row>
    <row r="13" spans="1:9" s="1" customFormat="1" ht="15.75">
      <c r="A13" s="102" t="s">
        <v>563</v>
      </c>
      <c r="B13" s="227" t="s">
        <v>564</v>
      </c>
      <c r="C13" s="228"/>
      <c r="D13" s="228"/>
      <c r="E13" s="228"/>
      <c r="F13" s="229"/>
      <c r="G13" s="57"/>
      <c r="H13" s="3"/>
      <c r="I13" s="3"/>
    </row>
  </sheetData>
  <mergeCells count="13">
    <mergeCell ref="C6:F6"/>
    <mergeCell ref="A1:F1"/>
    <mergeCell ref="C2:F2"/>
    <mergeCell ref="C3:F3"/>
    <mergeCell ref="C4:F4"/>
    <mergeCell ref="C5:F5"/>
    <mergeCell ref="B13:F13"/>
    <mergeCell ref="C7:F7"/>
    <mergeCell ref="C8:F8"/>
    <mergeCell ref="C9:F9"/>
    <mergeCell ref="C10:F10"/>
    <mergeCell ref="C11:F11"/>
    <mergeCell ref="B12:F12"/>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6EA2E-6D26-4678-9CA4-EE90893C91B4}">
  <dimension ref="A1:I15"/>
  <sheetViews>
    <sheetView tabSelected="1" workbookViewId="0">
      <selection activeCell="C11" sqref="C11:F11"/>
    </sheetView>
  </sheetViews>
  <sheetFormatPr baseColWidth="10" defaultRowHeight="15"/>
  <cols>
    <col min="1" max="1" width="92.28515625" customWidth="1"/>
  </cols>
  <sheetData>
    <row r="1" spans="1:9" ht="15.75">
      <c r="A1" s="133" t="s">
        <v>593</v>
      </c>
      <c r="B1" s="134"/>
      <c r="C1" s="134"/>
      <c r="D1" s="134"/>
      <c r="E1" s="134"/>
      <c r="F1" s="135"/>
    </row>
    <row r="2" spans="1:9">
      <c r="A2" s="40"/>
      <c r="B2" s="30"/>
      <c r="C2" s="164" t="s">
        <v>554</v>
      </c>
      <c r="D2" s="143"/>
      <c r="E2" s="143"/>
      <c r="F2" s="144"/>
    </row>
    <row r="3" spans="1:9">
      <c r="A3" s="40" t="s">
        <v>565</v>
      </c>
      <c r="B3" s="30" t="s">
        <v>556</v>
      </c>
      <c r="C3" s="233"/>
      <c r="D3" s="234"/>
      <c r="E3" s="234"/>
      <c r="F3" s="235"/>
    </row>
    <row r="4" spans="1:9">
      <c r="A4" s="40" t="s">
        <v>399</v>
      </c>
      <c r="B4" s="30" t="s">
        <v>556</v>
      </c>
      <c r="C4" s="233"/>
      <c r="D4" s="234"/>
      <c r="E4" s="234"/>
      <c r="F4" s="235"/>
    </row>
    <row r="5" spans="1:9" ht="30">
      <c r="A5" s="40" t="s">
        <v>401</v>
      </c>
      <c r="B5" s="30" t="s">
        <v>556</v>
      </c>
      <c r="C5" s="233"/>
      <c r="D5" s="234"/>
      <c r="E5" s="234"/>
      <c r="F5" s="235"/>
    </row>
    <row r="6" spans="1:9">
      <c r="A6" s="40" t="s">
        <v>403</v>
      </c>
      <c r="B6" s="30" t="s">
        <v>556</v>
      </c>
      <c r="C6" s="233"/>
      <c r="D6" s="234"/>
      <c r="E6" s="234"/>
      <c r="F6" s="235"/>
    </row>
    <row r="7" spans="1:9">
      <c r="A7" s="40"/>
      <c r="B7" s="30"/>
      <c r="C7" s="230"/>
      <c r="D7" s="231"/>
      <c r="E7" s="231"/>
      <c r="F7" s="232"/>
    </row>
    <row r="8" spans="1:9">
      <c r="A8" s="17" t="s">
        <v>558</v>
      </c>
      <c r="B8" s="30" t="s">
        <v>559</v>
      </c>
      <c r="C8" s="233"/>
      <c r="D8" s="234"/>
      <c r="E8" s="234"/>
      <c r="F8" s="235"/>
    </row>
    <row r="9" spans="1:9">
      <c r="A9" s="17"/>
      <c r="B9" s="30"/>
      <c r="C9" s="230"/>
      <c r="D9" s="231"/>
      <c r="E9" s="231"/>
      <c r="F9" s="232"/>
    </row>
    <row r="10" spans="1:9">
      <c r="A10" s="17" t="s">
        <v>560</v>
      </c>
      <c r="B10" s="30" t="s">
        <v>561</v>
      </c>
      <c r="C10" s="233"/>
      <c r="D10" s="234"/>
      <c r="E10" s="234"/>
      <c r="F10" s="235"/>
    </row>
    <row r="11" spans="1:9">
      <c r="A11" s="17"/>
      <c r="B11" s="30"/>
      <c r="C11" s="230"/>
      <c r="D11" s="231"/>
      <c r="E11" s="231"/>
      <c r="F11" s="232"/>
    </row>
    <row r="12" spans="1:9">
      <c r="A12" s="17" t="s">
        <v>562</v>
      </c>
      <c r="B12" s="76"/>
      <c r="C12" s="236"/>
      <c r="D12" s="236"/>
      <c r="E12" s="236"/>
      <c r="F12" s="236"/>
    </row>
    <row r="13" spans="1:9">
      <c r="A13" s="17"/>
      <c r="B13" s="30"/>
      <c r="C13" s="230"/>
      <c r="D13" s="231"/>
      <c r="E13" s="231"/>
      <c r="F13" s="232"/>
    </row>
    <row r="14" spans="1:9" s="1" customFormat="1" ht="15.75">
      <c r="A14" s="101"/>
      <c r="B14" s="237"/>
      <c r="C14" s="238"/>
      <c r="D14" s="238"/>
      <c r="E14" s="238"/>
      <c r="F14" s="238"/>
      <c r="G14" s="57"/>
      <c r="H14" s="3"/>
      <c r="I14" s="3"/>
    </row>
    <row r="15" spans="1:9" s="1" customFormat="1" ht="15.75">
      <c r="A15" s="102" t="s">
        <v>563</v>
      </c>
      <c r="B15" s="227" t="s">
        <v>564</v>
      </c>
      <c r="C15" s="228"/>
      <c r="D15" s="228"/>
      <c r="E15" s="228"/>
      <c r="F15" s="229"/>
      <c r="G15" s="57"/>
      <c r="H15" s="3"/>
      <c r="I15" s="3"/>
    </row>
  </sheetData>
  <mergeCells count="15">
    <mergeCell ref="B15:F15"/>
    <mergeCell ref="C6:F6"/>
    <mergeCell ref="A1:F1"/>
    <mergeCell ref="C2:F2"/>
    <mergeCell ref="C3:F3"/>
    <mergeCell ref="C4:F4"/>
    <mergeCell ref="C5:F5"/>
    <mergeCell ref="C13:F13"/>
    <mergeCell ref="B14:F14"/>
    <mergeCell ref="C7:F7"/>
    <mergeCell ref="C8:F8"/>
    <mergeCell ref="C9:F9"/>
    <mergeCell ref="C10:F10"/>
    <mergeCell ref="C11:F11"/>
    <mergeCell ref="C12:F12"/>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BB691-FA96-4A83-87C2-606E0DA3FABF}">
  <dimension ref="A1:I12"/>
  <sheetViews>
    <sheetView workbookViewId="0">
      <selection activeCell="A28" sqref="A28"/>
    </sheetView>
  </sheetViews>
  <sheetFormatPr baseColWidth="10" defaultRowHeight="15"/>
  <cols>
    <col min="1" max="1" width="112.28515625" customWidth="1"/>
  </cols>
  <sheetData>
    <row r="1" spans="1:9" ht="15.75">
      <c r="A1" s="133" t="s">
        <v>553</v>
      </c>
      <c r="B1" s="134"/>
      <c r="C1" s="134"/>
      <c r="D1" s="134"/>
      <c r="E1" s="134"/>
      <c r="F1" s="135"/>
    </row>
    <row r="2" spans="1:9">
      <c r="A2" s="40"/>
      <c r="B2" s="30"/>
      <c r="C2" s="164" t="s">
        <v>554</v>
      </c>
      <c r="D2" s="143"/>
      <c r="E2" s="143"/>
      <c r="F2" s="144"/>
    </row>
    <row r="3" spans="1:9" ht="30">
      <c r="A3" s="40" t="s">
        <v>591</v>
      </c>
      <c r="B3" s="30" t="s">
        <v>556</v>
      </c>
      <c r="C3" s="233"/>
      <c r="D3" s="234"/>
      <c r="E3" s="234"/>
      <c r="F3" s="235"/>
    </row>
    <row r="4" spans="1:9">
      <c r="A4" s="40"/>
      <c r="B4" s="30"/>
      <c r="C4" s="230"/>
      <c r="D4" s="231"/>
      <c r="E4" s="231"/>
      <c r="F4" s="232"/>
    </row>
    <row r="5" spans="1:9">
      <c r="A5" s="17" t="s">
        <v>558</v>
      </c>
      <c r="B5" s="30" t="s">
        <v>559</v>
      </c>
      <c r="C5" s="233"/>
      <c r="D5" s="234"/>
      <c r="E5" s="234"/>
      <c r="F5" s="235"/>
    </row>
    <row r="6" spans="1:9">
      <c r="A6" s="17"/>
      <c r="B6" s="30"/>
      <c r="C6" s="230"/>
      <c r="D6" s="231"/>
      <c r="E6" s="231"/>
      <c r="F6" s="232"/>
    </row>
    <row r="7" spans="1:9">
      <c r="A7" s="17" t="s">
        <v>560</v>
      </c>
      <c r="B7" s="30" t="s">
        <v>561</v>
      </c>
      <c r="C7" s="233"/>
      <c r="D7" s="234"/>
      <c r="E7" s="234"/>
      <c r="F7" s="235"/>
    </row>
    <row r="8" spans="1:9">
      <c r="A8" s="17"/>
      <c r="B8" s="30"/>
      <c r="C8" s="230"/>
      <c r="D8" s="231"/>
      <c r="E8" s="231"/>
      <c r="F8" s="232"/>
    </row>
    <row r="9" spans="1:9">
      <c r="A9" s="17" t="s">
        <v>562</v>
      </c>
      <c r="B9" s="76"/>
      <c r="C9" s="236"/>
      <c r="D9" s="236"/>
      <c r="E9" s="236"/>
      <c r="F9" s="236"/>
    </row>
    <row r="10" spans="1:9">
      <c r="A10" s="17"/>
      <c r="B10" s="30"/>
      <c r="C10" s="230"/>
      <c r="D10" s="231"/>
      <c r="E10" s="231"/>
      <c r="F10" s="232"/>
    </row>
    <row r="11" spans="1:9" s="1" customFormat="1" ht="15.75">
      <c r="A11" s="101"/>
      <c r="B11" s="237"/>
      <c r="C11" s="238"/>
      <c r="D11" s="238"/>
      <c r="E11" s="238"/>
      <c r="F11" s="238"/>
      <c r="G11" s="57"/>
      <c r="H11" s="108"/>
      <c r="I11" s="108"/>
    </row>
    <row r="12" spans="1:9" s="1" customFormat="1" ht="15.75">
      <c r="A12" s="107" t="s">
        <v>563</v>
      </c>
      <c r="B12" s="227" t="s">
        <v>564</v>
      </c>
      <c r="C12" s="228"/>
      <c r="D12" s="228"/>
      <c r="E12" s="228"/>
      <c r="F12" s="228"/>
      <c r="G12" s="57"/>
      <c r="H12" s="108"/>
      <c r="I12" s="108"/>
    </row>
  </sheetData>
  <mergeCells count="12">
    <mergeCell ref="A1:F1"/>
    <mergeCell ref="C2:F2"/>
    <mergeCell ref="C3:F3"/>
    <mergeCell ref="C10:F10"/>
    <mergeCell ref="B11:F11"/>
    <mergeCell ref="B12:F12"/>
    <mergeCell ref="C4:F4"/>
    <mergeCell ref="C5:F5"/>
    <mergeCell ref="C6:F6"/>
    <mergeCell ref="C7:F7"/>
    <mergeCell ref="C8:F8"/>
    <mergeCell ref="C9:F9"/>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LV-Röntgenaufnahmeplatz</vt:lpstr>
      <vt:lpstr>LV-mobiles Röntgengerät</vt:lpstr>
      <vt:lpstr>Preisblatt-Hauptangebot</vt:lpstr>
      <vt:lpstr>Preisblatt-geforderte Optionen</vt:lpstr>
      <vt:lpstr>Preisblatt-Bauleistungen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Hosseini Mousa, Somayeh</dc:creator>
  <cp:lastModifiedBy>Hosseini Musa, Somayeh</cp:lastModifiedBy>
  <dcterms:created xsi:type="dcterms:W3CDTF">2015-06-05T18:19:34Z</dcterms:created>
  <dcterms:modified xsi:type="dcterms:W3CDTF">2026-08-12T12:12:52Z</dcterms:modified>
</cp:coreProperties>
</file>